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0490" windowHeight="7815"/>
  </bookViews>
  <sheets>
    <sheet name="DATA_Outgoings" sheetId="1" r:id="rId1"/>
    <sheet name="Cash_Donations" sheetId="2" r:id="rId2"/>
    <sheet name="pvt_Outgoing_per_month" sheetId="4" r:id="rId3"/>
    <sheet name="pvt_Outgoings_Category" sheetId="3" r:id="rId4"/>
  </sheets>
  <definedNames>
    <definedName name="_xlnm._FilterDatabase" localSheetId="0" hidden="1">DATA_Outgoings!$A$1:$I$123</definedName>
  </definedNames>
  <calcPr calcId="144525"/>
  <pivotCaches>
    <pivotCache cacheId="0" r:id="rId5"/>
  </pivotCaches>
</workbook>
</file>

<file path=xl/sharedStrings.xml><?xml version="1.0" encoding="utf-8"?>
<sst xmlns="http://schemas.openxmlformats.org/spreadsheetml/2006/main" count="553" uniqueCount="279">
  <si>
    <t>REF</t>
  </si>
  <si>
    <t>MONTH/YEAR</t>
  </si>
  <si>
    <t>DATE</t>
  </si>
  <si>
    <t>AMOUNT (£)</t>
  </si>
  <si>
    <t>METHOD</t>
  </si>
  <si>
    <t>CATEGORY</t>
  </si>
  <si>
    <t>ITEM DETAIL</t>
  </si>
  <si>
    <t>DETAIL (e.g. Company name)</t>
  </si>
  <si>
    <t>Additional Information</t>
  </si>
  <si>
    <t>R1</t>
  </si>
  <si>
    <t>STATIONERY</t>
  </si>
  <si>
    <t>Flyers and leaflets</t>
  </si>
  <si>
    <t>Instaprint</t>
  </si>
  <si>
    <t>Rocky Van De Benderskum - Reimbursed by Lou Monk BACS</t>
  </si>
  <si>
    <t>R2</t>
  </si>
  <si>
    <t>Visa</t>
  </si>
  <si>
    <t>POSTAGE</t>
  </si>
  <si>
    <t>R4</t>
  </si>
  <si>
    <t xml:space="preserve">Other  </t>
  </si>
  <si>
    <t>Raffle tickets</t>
  </si>
  <si>
    <t>B&amp;M</t>
  </si>
  <si>
    <t>R5</t>
  </si>
  <si>
    <t>R3</t>
  </si>
  <si>
    <t>Repaid from fund 25/05/18</t>
  </si>
  <si>
    <t>R6</t>
  </si>
  <si>
    <t>MERCHANDISE</t>
  </si>
  <si>
    <t>Pin badges</t>
  </si>
  <si>
    <t>Awesome Merchandise</t>
  </si>
  <si>
    <t>R10</t>
  </si>
  <si>
    <t>R13</t>
  </si>
  <si>
    <t>R8</t>
  </si>
  <si>
    <t>Cash</t>
  </si>
  <si>
    <t>R9</t>
  </si>
  <si>
    <t>R7</t>
  </si>
  <si>
    <t>R12</t>
  </si>
  <si>
    <t>Other</t>
  </si>
  <si>
    <t>FUEL</t>
  </si>
  <si>
    <t>R18</t>
  </si>
  <si>
    <t>R19</t>
  </si>
  <si>
    <t>plus snacks</t>
  </si>
  <si>
    <t>R11</t>
  </si>
  <si>
    <t>R14</t>
  </si>
  <si>
    <t>R15</t>
  </si>
  <si>
    <t>Tesco</t>
  </si>
  <si>
    <t>R16</t>
  </si>
  <si>
    <t>R17</t>
  </si>
  <si>
    <t>Sharpies</t>
  </si>
  <si>
    <t>R20</t>
  </si>
  <si>
    <t>R21</t>
  </si>
  <si>
    <t>R22</t>
  </si>
  <si>
    <t>R23</t>
  </si>
  <si>
    <t>R24</t>
  </si>
  <si>
    <t>R25</t>
  </si>
  <si>
    <t>R26</t>
  </si>
  <si>
    <t>R27</t>
  </si>
  <si>
    <t>MISC</t>
  </si>
  <si>
    <t>HEMP BALM - FREE - £41.94</t>
  </si>
  <si>
    <t>Green leaf supplements</t>
  </si>
  <si>
    <t>R28</t>
  </si>
  <si>
    <t>R29</t>
  </si>
  <si>
    <t>R30</t>
  </si>
  <si>
    <t>R31</t>
  </si>
  <si>
    <t>R32</t>
  </si>
  <si>
    <t>R33</t>
  </si>
  <si>
    <t>R34</t>
  </si>
  <si>
    <t>R35</t>
  </si>
  <si>
    <t>Karen</t>
  </si>
  <si>
    <t>R36</t>
  </si>
  <si>
    <t>Wrist bands</t>
  </si>
  <si>
    <t>Go Wristbands</t>
  </si>
  <si>
    <t>R37</t>
  </si>
  <si>
    <t>T shirts</t>
  </si>
  <si>
    <t>R38</t>
  </si>
  <si>
    <t>Hard/Software</t>
  </si>
  <si>
    <t>Adobe Photoshop Elements</t>
  </si>
  <si>
    <t>R39</t>
  </si>
  <si>
    <t>Ink Cartridges</t>
  </si>
  <si>
    <t>Ink Jungle</t>
  </si>
  <si>
    <t>R40</t>
  </si>
  <si>
    <t>Jiffy Envelopes</t>
  </si>
  <si>
    <t>Globe Packaging</t>
  </si>
  <si>
    <t>R41</t>
  </si>
  <si>
    <t>Query</t>
  </si>
  <si>
    <t>32mm Badges</t>
  </si>
  <si>
    <t>R42</t>
  </si>
  <si>
    <t>?</t>
  </si>
  <si>
    <t>New College Swindon</t>
  </si>
  <si>
    <t>R43</t>
  </si>
  <si>
    <t>Fuel to Dyfed PCC</t>
  </si>
  <si>
    <t>Receipt</t>
  </si>
  <si>
    <t>R44</t>
  </si>
  <si>
    <t>R45</t>
  </si>
  <si>
    <t>R46</t>
  </si>
  <si>
    <t>December T shirts</t>
  </si>
  <si>
    <t>R47</t>
  </si>
  <si>
    <t>R48</t>
  </si>
  <si>
    <t>Seed give away</t>
  </si>
  <si>
    <t>R49</t>
  </si>
  <si>
    <t>Raffle postage</t>
  </si>
  <si>
    <t>R50</t>
  </si>
  <si>
    <t>CAR PARKING</t>
  </si>
  <si>
    <t>Cardiff Bay</t>
  </si>
  <si>
    <t>R51</t>
  </si>
  <si>
    <t>LGT K400</t>
  </si>
  <si>
    <t>Currys/PC World</t>
  </si>
  <si>
    <t>R52</t>
  </si>
  <si>
    <t>January T Shirts</t>
  </si>
  <si>
    <t>R53</t>
  </si>
  <si>
    <t>Cardiff Fuel</t>
  </si>
  <si>
    <t>R54</t>
  </si>
  <si>
    <t>Merchandise postage</t>
  </si>
  <si>
    <t>R55</t>
  </si>
  <si>
    <t>Dragon return</t>
  </si>
  <si>
    <t>R56</t>
  </si>
  <si>
    <t>Meeting with Claire J..? Assembly member 22/01/2019</t>
  </si>
  <si>
    <t>£20 refund</t>
  </si>
  <si>
    <t>R57</t>
  </si>
  <si>
    <t>March seeds</t>
  </si>
  <si>
    <t>R58</t>
  </si>
  <si>
    <t>NEC</t>
  </si>
  <si>
    <t>R59</t>
  </si>
  <si>
    <t>MOBILITY</t>
  </si>
  <si>
    <t>NEC mobility</t>
  </si>
  <si>
    <t>R60</t>
  </si>
  <si>
    <t>R61</t>
  </si>
  <si>
    <t>ACCOMMODATION</t>
  </si>
  <si>
    <t>NEC - Campsite Fee</t>
  </si>
  <si>
    <t>R62</t>
  </si>
  <si>
    <t>March merchandise</t>
  </si>
  <si>
    <t>R63</t>
  </si>
  <si>
    <t>R64</t>
  </si>
  <si>
    <t>Feb raffle and seed giveaway</t>
  </si>
  <si>
    <t>R65</t>
  </si>
  <si>
    <t>R66</t>
  </si>
  <si>
    <t>March raffle prizes</t>
  </si>
  <si>
    <t>R67</t>
  </si>
  <si>
    <t>R68</t>
  </si>
  <si>
    <t>April merchandise</t>
  </si>
  <si>
    <t>R69</t>
  </si>
  <si>
    <t>May merchandise</t>
  </si>
  <si>
    <t>R70</t>
  </si>
  <si>
    <t>R71</t>
  </si>
  <si>
    <t>Cardiff council</t>
  </si>
  <si>
    <t>R72</t>
  </si>
  <si>
    <t>R73</t>
  </si>
  <si>
    <t>Taxi to Robert Jappie</t>
  </si>
  <si>
    <t>R74</t>
  </si>
  <si>
    <t>CTP Conference</t>
  </si>
  <si>
    <t>R75</t>
  </si>
  <si>
    <t>R76</t>
  </si>
  <si>
    <t>May raffle</t>
  </si>
  <si>
    <t>R77</t>
  </si>
  <si>
    <t>Flyers</t>
  </si>
  <si>
    <t>R78</t>
  </si>
  <si>
    <t>London cannabis film</t>
  </si>
  <si>
    <t>£34.44 and £15.66 (fuel and coffees respectively)</t>
  </si>
  <si>
    <t>R79</t>
  </si>
  <si>
    <t>Flyers and t shirts</t>
  </si>
  <si>
    <t>R80</t>
  </si>
  <si>
    <t>Raffle prizes and keyboard</t>
  </si>
  <si>
    <t>R81</t>
  </si>
  <si>
    <t>Bubble envelopes</t>
  </si>
  <si>
    <t>Summar Trade Packaging</t>
  </si>
  <si>
    <t>R82</t>
  </si>
  <si>
    <t>A5 Bay Leaflet Holder</t>
  </si>
  <si>
    <t>Display Pro</t>
  </si>
  <si>
    <t>R83</t>
  </si>
  <si>
    <t>postage bags</t>
  </si>
  <si>
    <t>Venture Packaging Ltd</t>
  </si>
  <si>
    <t>R84</t>
  </si>
  <si>
    <t>July merchandise</t>
  </si>
  <si>
    <t>R85</t>
  </si>
  <si>
    <t>R86</t>
  </si>
  <si>
    <t>Rocky Fuel for Product Earth</t>
  </si>
  <si>
    <t>R87</t>
  </si>
  <si>
    <t>Table. Glass bowls. Gas</t>
  </si>
  <si>
    <t>R88</t>
  </si>
  <si>
    <t>Merchandise and flyers</t>
  </si>
  <si>
    <t>R89</t>
  </si>
  <si>
    <t>Skype headphones</t>
  </si>
  <si>
    <t>CDL Micro</t>
  </si>
  <si>
    <t>R90</t>
  </si>
  <si>
    <t>Raffle and merchandise</t>
  </si>
  <si>
    <t>R91</t>
  </si>
  <si>
    <t>Bedding</t>
  </si>
  <si>
    <t xml:space="preserve">Elite Shipping and Management </t>
  </si>
  <si>
    <t>R92</t>
  </si>
  <si>
    <t>Paypal</t>
  </si>
  <si>
    <t>Tarpaulin</t>
  </si>
  <si>
    <t>Tarpaflex</t>
  </si>
  <si>
    <t>R93</t>
  </si>
  <si>
    <t>R94</t>
  </si>
  <si>
    <t>Litter Pickers</t>
  </si>
  <si>
    <t>The Hearing &amp; Mobility</t>
  </si>
  <si>
    <t>R95</t>
  </si>
  <si>
    <t>CBD Expo Wheelchair</t>
  </si>
  <si>
    <t>R96</t>
  </si>
  <si>
    <t>KYR Fuel</t>
  </si>
  <si>
    <t>R97</t>
  </si>
  <si>
    <t>Guest speakers food KYR?</t>
  </si>
  <si>
    <t>R98</t>
  </si>
  <si>
    <t>Laptop table</t>
  </si>
  <si>
    <t>R99</t>
  </si>
  <si>
    <t>Becky Durham</t>
  </si>
  <si>
    <t>R100</t>
  </si>
  <si>
    <t>Durham</t>
  </si>
  <si>
    <t>R101</t>
  </si>
  <si>
    <t>R102</t>
  </si>
  <si>
    <t>Mastercard</t>
  </si>
  <si>
    <t>March collection. Billy fuel.</t>
  </si>
  <si>
    <t>R103</t>
  </si>
  <si>
    <t>Raffle prizes</t>
  </si>
  <si>
    <t>R104</t>
  </si>
  <si>
    <t>R105</t>
  </si>
  <si>
    <t>Billy postage</t>
  </si>
  <si>
    <t>R106</t>
  </si>
  <si>
    <t>R107</t>
  </si>
  <si>
    <t>R108</t>
  </si>
  <si>
    <t>Billy fuel</t>
  </si>
  <si>
    <t>R109</t>
  </si>
  <si>
    <t>Misc</t>
  </si>
  <si>
    <t>Argos</t>
  </si>
  <si>
    <t>Inflatable sofa X 2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</si>
  <si>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</si>
  <si>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</si>
  <si>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</si>
  <si>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</si>
  <si>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</si>
  <si>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</si>
  <si>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</si>
  <si>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</si>
  <si>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</si>
  <si>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Flyers Paul N and WTU book</t>
  </si>
  <si>
    <t>DATE DONATED</t>
  </si>
  <si>
    <t>DATE DEPOSITED</t>
  </si>
  <si>
    <t>DONOR</t>
  </si>
  <si>
    <t>DETAILS</t>
  </si>
  <si>
    <t>D1</t>
  </si>
  <si>
    <t>NEC Expo</t>
  </si>
  <si>
    <t>D2</t>
  </si>
  <si>
    <t>Product Earth</t>
  </si>
  <si>
    <t>D3</t>
  </si>
  <si>
    <t>Know Your Roots</t>
  </si>
  <si>
    <t>D4</t>
  </si>
  <si>
    <t>D5</t>
  </si>
  <si>
    <t>London Seed Our Future FACT card</t>
  </si>
  <si>
    <t>D6</t>
  </si>
  <si>
    <t>Hemp Redemption FACT card</t>
  </si>
  <si>
    <t>D7</t>
  </si>
  <si>
    <t>Hemp Redemption</t>
  </si>
  <si>
    <t>D8</t>
  </si>
  <si>
    <t>D9</t>
  </si>
  <si>
    <t>Wilshire CC 420</t>
  </si>
  <si>
    <t>D10</t>
  </si>
  <si>
    <t>Paradise Gardens</t>
  </si>
  <si>
    <t xml:space="preserve">OUTGOINGS BY CATEGORY </t>
  </si>
  <si>
    <t>Row Labels</t>
  </si>
  <si>
    <t>Sum of AMOUNT (£)</t>
  </si>
  <si>
    <t>2018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</si>
  <si>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</si>
  <si>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</si>
  <si>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</si>
  <si>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</si>
  <si>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</si>
  <si>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</si>
  <si>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</si>
  <si>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</si>
  <si>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</si>
  <si>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2019</t>
  </si>
  <si>
    <t>Jan</t>
  </si>
  <si>
    <t>Feb</t>
  </si>
  <si>
    <t>Mar</t>
  </si>
  <si>
    <t>2020</t>
  </si>
  <si>
    <t>2021</t>
  </si>
  <si>
    <t>Grand Total</t>
  </si>
  <si>
    <t>OUTGOINGS BY CATEGORY filter by Month/Year</t>
  </si>
  <si>
    <t>NB filter by Month/Year</t>
  </si>
  <si>
    <t>(All)</t>
  </si>
  <si>
    <t>(blank)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</si>
</sst>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  <numFmt numFmtId="41" formatCode="_-* #,##0_-;\-* #,##0_-;_-* &quot;-&quot;_-;_-@_-"/>
    <numFmt numFmtId="176" formatCode="&quot;£&quot;#,##0.00"/>
    <numFmt numFmtId="177" formatCode="mmm\-yy"/>
    <numFmt numFmtId="178" formatCode="mmmm\ yyyy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176" fontId="0" fillId="0" borderId="0" xfId="0" applyNumberFormat="1"/>
    <xf numFmtId="0" fontId="0" fillId="0" borderId="0" xfId="0" applyAlignment="1">
      <alignment horizontal="left" indent="1"/>
    </xf>
    <xf numFmtId="0" fontId="1" fillId="0" borderId="0" xfId="0" applyFont="1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 wrapText="1"/>
    </xf>
    <xf numFmtId="58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0" fillId="0" borderId="0" xfId="0" applyAlignment="1">
      <alignment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[WTU_Receipts.xlsx]pvt_Outgoing_per_month!PivotTable1</c:name>
    <c:fmtId val="1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GB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pvt_Outgoing_per_month!$B$4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pvt_Outgoing_per_month!$A$5:$A$39</c:f>
              <c:multiLvlStrCache>
                <c:ptCount val="30"/>
                <c:lvl>
                  <c:pt idx="0">
                    <c:v>Apr</c:v>
                  </c:pt>
                  <c:pt idx="1">
                    <c:v>May</c:v>
                  </c:pt>
                  <c:pt idx="2">
                    <c:v>Jun</c:v>
                  </c:pt>
                  <c:pt idx="3">
                    <c:v>Jul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  <c:pt idx="13">
                    <c:v>May</c:v>
                  </c:pt>
                  <c:pt idx="14">
                    <c:v>Jun</c:v>
                  </c:pt>
                  <c:pt idx="15">
                    <c:v>Jul</c:v>
                  </c:pt>
                  <c:pt idx="16">
                    <c:v>Aug</c:v>
                  </c:pt>
                  <c:pt idx="17">
                    <c:v>Sep</c:v>
                  </c:pt>
                  <c:pt idx="18">
                    <c:v>Oct</c:v>
                  </c:pt>
                  <c:pt idx="19">
                    <c:v>Nov</c:v>
                  </c:pt>
                  <c:pt idx="20">
                    <c:v>Dec</c:v>
                  </c:pt>
                  <c:pt idx="21">
                    <c:v>Jan</c:v>
                  </c:pt>
                  <c:pt idx="22">
                    <c:v>Feb</c:v>
                  </c:pt>
                  <c:pt idx="23">
                    <c:v>Mar</c:v>
                  </c:pt>
                  <c:pt idx="24">
                    <c:v>Jun</c:v>
                  </c:pt>
                  <c:pt idx="25">
                    <c:v>Jun</c:v>
                  </c:pt>
                  <c:pt idx="26">
                    <c:v>Jul</c:v>
                  </c:pt>
                  <c:pt idx="27">
                    <c:v>Aug</c:v>
                  </c:pt>
                  <c:pt idx="28">
                    <c:v>Sep</c:v>
                  </c:pt>
                  <c:pt idx="29">
                    <c:v>Nov</c:v>
                  </c:pt>
                </c:lvl>
                <c:lvl>
                  <c:pt idx="0">
                    <c:v>2018</c:v>
                  </c:pt>
                  <c:pt idx="9">
                    <c:v>2019</c:v>
                  </c:pt>
                  <c:pt idx="21">
                    <c:v>2020</c:v>
                  </c:pt>
                  <c:pt idx="25">
                    <c:v>2021</c:v>
                  </c:pt>
                </c:lvl>
              </c:multiLvlStrCache>
            </c:multiLvlStrRef>
          </c:cat>
          <c:val>
            <c:numRef>
              <c:f>pvt_Outgoing_per_month!$B$5:$B$39</c:f>
              <c:numCache>
                <c:formatCode>"£"#,##0.00</c:formatCode>
                <c:ptCount val="30"/>
                <c:pt idx="0">
                  <c:v>33.16</c:v>
                </c:pt>
                <c:pt idx="1">
                  <c:v>82.07</c:v>
                </c:pt>
                <c:pt idx="2">
                  <c:v>53.56</c:v>
                </c:pt>
                <c:pt idx="3">
                  <c:v>103.46</c:v>
                </c:pt>
                <c:pt idx="4">
                  <c:v>11.2</c:v>
                </c:pt>
                <c:pt idx="5">
                  <c:v>34.8</c:v>
                </c:pt>
                <c:pt idx="6">
                  <c:v>67.91</c:v>
                </c:pt>
                <c:pt idx="7">
                  <c:v>426.63</c:v>
                </c:pt>
                <c:pt idx="8">
                  <c:v>128.97</c:v>
                </c:pt>
                <c:pt idx="9">
                  <c:v>138.97</c:v>
                </c:pt>
                <c:pt idx="10">
                  <c:v>180.81</c:v>
                </c:pt>
                <c:pt idx="11">
                  <c:v>167.47</c:v>
                </c:pt>
                <c:pt idx="12">
                  <c:v>123.67</c:v>
                </c:pt>
                <c:pt idx="13">
                  <c:v>123.89</c:v>
                </c:pt>
                <c:pt idx="14">
                  <c:v>117.56</c:v>
                </c:pt>
                <c:pt idx="15">
                  <c:v>213.81</c:v>
                </c:pt>
                <c:pt idx="16">
                  <c:v>179.03</c:v>
                </c:pt>
                <c:pt idx="17">
                  <c:v>304.49</c:v>
                </c:pt>
                <c:pt idx="18">
                  <c:v>183.93</c:v>
                </c:pt>
                <c:pt idx="19">
                  <c:v>56.06</c:v>
                </c:pt>
                <c:pt idx="20">
                  <c:v>37.15</c:v>
                </c:pt>
                <c:pt idx="21">
                  <c:v>17.2</c:v>
                </c:pt>
                <c:pt idx="22">
                  <c:v>134.98</c:v>
                </c:pt>
                <c:pt idx="23">
                  <c:v>15</c:v>
                </c:pt>
                <c:pt idx="24">
                  <c:v>32.26</c:v>
                </c:pt>
                <c:pt idx="25">
                  <c:v>7.7</c:v>
                </c:pt>
                <c:pt idx="26">
                  <c:v>80.07</c:v>
                </c:pt>
                <c:pt idx="27">
                  <c:v>50.01</c:v>
                </c:pt>
                <c:pt idx="28">
                  <c:v>30.71</c:v>
                </c:pt>
                <c:pt idx="29">
                  <c:v>6.9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9226272"/>
        <c:axId val="1809224192"/>
      </c:barChart>
      <c:catAx>
        <c:axId val="180922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GB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9224192"/>
        <c:crosses val="autoZero"/>
        <c:auto val="1"/>
        <c:lblAlgn val="ctr"/>
        <c:lblOffset val="100"/>
        <c:noMultiLvlLbl val="0"/>
      </c:catAx>
      <c:valAx>
        <c:axId val="180922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GB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9226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GB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GB"/>
      </a:pPr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[WTU_Receipts.xlsx]pvt_Outgoings_Category!PivotTable1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GB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pvt_Outgoings_Category!$B$6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pvt_Outgoings_Category!$A$7:$A$34</c:f>
              <c:multiLvlStrCache>
                <c:ptCount val="23"/>
                <c:lvl>
                  <c:pt idx="0">
                    <c:v>?</c:v>
                  </c:pt>
                  <c:pt idx="1">
                    <c:v>FUEL</c:v>
                  </c:pt>
                  <c:pt idx="2">
                    <c:v>MERCHANDISE</c:v>
                  </c:pt>
                  <c:pt idx="3">
                    <c:v>MISC</c:v>
                  </c:pt>
                  <c:pt idx="4">
                    <c:v>POSTAGE</c:v>
                  </c:pt>
                  <c:pt idx="5">
                    <c:v>STATIONERY</c:v>
                  </c:pt>
                  <c:pt idx="6">
                    <c:v>Hard/Software</c:v>
                  </c:pt>
                  <c:pt idx="7">
                    <c:v>?</c:v>
                  </c:pt>
                  <c:pt idx="8">
                    <c:v>FUEL</c:v>
                  </c:pt>
                  <c:pt idx="9">
                    <c:v>MISC</c:v>
                  </c:pt>
                  <c:pt idx="10">
                    <c:v>POSTAGE</c:v>
                  </c:pt>
                  <c:pt idx="11">
                    <c:v>STATIONERY</c:v>
                  </c:pt>
                  <c:pt idx="12">
                    <c:v>Hard/Software</c:v>
                  </c:pt>
                  <c:pt idx="13">
                    <c:v>CAR PARKING</c:v>
                  </c:pt>
                  <c:pt idx="14">
                    <c:v>MOBILITY</c:v>
                  </c:pt>
                  <c:pt idx="15">
                    <c:v>ACCOMMODATION</c:v>
                  </c:pt>
                  <c:pt idx="16">
                    <c:v>FUEL</c:v>
                  </c:pt>
                  <c:pt idx="17">
                    <c:v>MISC</c:v>
                  </c:pt>
                  <c:pt idx="18">
                    <c:v>POSTAGE</c:v>
                  </c:pt>
                  <c:pt idx="19">
                    <c:v>(blank)</c:v>
                  </c:pt>
                  <c:pt idx="20">
                    <c:v>MOBILITY</c:v>
                  </c:pt>
                  <c:pt idx="21">
                    <c:v>FUEL</c:v>
                  </c:pt>
                  <c:pt idx="22">
                    <c:v>POSTAGE</c:v>
                  </c:pt>
                </c:lvl>
                <c:lvl>
                  <c:pt idx="0">
                    <c:v>2018</c:v>
                  </c:pt>
                  <c:pt idx="7">
                    <c:v>2019</c:v>
                  </c:pt>
                  <c:pt idx="16">
                    <c:v>2020</c:v>
                  </c:pt>
                  <c:pt idx="21">
                    <c:v>2021</c:v>
                  </c:pt>
                </c:lvl>
              </c:multiLvlStrCache>
            </c:multiLvlStrRef>
          </c:cat>
          <c:val>
            <c:numRef>
              <c:f>pvt_Outgoings_Category!$B$7:$B$34</c:f>
              <c:numCache>
                <c:formatCode>"£"#,##0.00</c:formatCode>
                <c:ptCount val="23"/>
                <c:pt idx="0">
                  <c:v>50</c:v>
                </c:pt>
                <c:pt idx="1">
                  <c:v>144.92</c:v>
                </c:pt>
                <c:pt idx="2">
                  <c:v>135.56</c:v>
                </c:pt>
                <c:pt idx="3">
                  <c:v>0</c:v>
                </c:pt>
                <c:pt idx="4">
                  <c:v>476.19</c:v>
                </c:pt>
                <c:pt idx="5">
                  <c:v>73.85</c:v>
                </c:pt>
                <c:pt idx="6">
                  <c:v>61.24</c:v>
                </c:pt>
                <c:pt idx="7">
                  <c:v>0</c:v>
                </c:pt>
                <c:pt idx="8">
                  <c:v>614.24</c:v>
                </c:pt>
                <c:pt idx="9">
                  <c:v>116.81</c:v>
                </c:pt>
                <c:pt idx="10">
                  <c:v>868.5</c:v>
                </c:pt>
                <c:pt idx="11">
                  <c:v>44.9</c:v>
                </c:pt>
                <c:pt idx="12">
                  <c:v>40.89</c:v>
                </c:pt>
                <c:pt idx="13">
                  <c:v>11.5</c:v>
                </c:pt>
                <c:pt idx="14">
                  <c:v>90</c:v>
                </c:pt>
                <c:pt idx="15">
                  <c:v>40</c:v>
                </c:pt>
                <c:pt idx="16">
                  <c:v>92.26</c:v>
                </c:pt>
                <c:pt idx="17">
                  <c:v>59.98</c:v>
                </c:pt>
                <c:pt idx="18">
                  <c:v>17.2</c:v>
                </c:pt>
                <c:pt idx="19">
                  <c:v>0</c:v>
                </c:pt>
                <c:pt idx="20">
                  <c:v>30</c:v>
                </c:pt>
                <c:pt idx="21">
                  <c:v>50.01</c:v>
                </c:pt>
                <c:pt idx="22">
                  <c:v>125.38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9226272"/>
        <c:axId val="1809224192"/>
      </c:barChart>
      <c:catAx>
        <c:axId val="180922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GB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9224192"/>
        <c:crosses val="autoZero"/>
        <c:auto val="1"/>
        <c:lblAlgn val="ctr"/>
        <c:lblOffset val="100"/>
        <c:noMultiLvlLbl val="0"/>
      </c:catAx>
      <c:valAx>
        <c:axId val="180922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GB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9226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GB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GB"/>
      </a:pPr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292100</xdr:colOff>
      <xdr:row>0</xdr:row>
      <xdr:rowOff>158750</xdr:rowOff>
    </xdr:from>
    <xdr:to>
      <xdr:col>14</xdr:col>
      <xdr:colOff>463550</xdr:colOff>
      <xdr:row>21</xdr:row>
      <xdr:rowOff>165100</xdr:rowOff>
    </xdr:to>
    <xdr:graphicFrame>
      <xdr:nvGraphicFramePr>
        <xdr:cNvPr id="2" name="Chart 1"/>
        <xdr:cNvGraphicFramePr/>
      </xdr:nvGraphicFramePr>
      <xdr:xfrm>
        <a:off x="2904490" y="158750"/>
        <a:ext cx="6772275" cy="40068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25400</xdr:colOff>
      <xdr:row>0</xdr:row>
      <xdr:rowOff>298450</xdr:rowOff>
    </xdr:from>
    <xdr:to>
      <xdr:col>15</xdr:col>
      <xdr:colOff>127000</xdr:colOff>
      <xdr:row>21</xdr:row>
      <xdr:rowOff>19050</xdr:rowOff>
    </xdr:to>
    <xdr:graphicFrame>
      <xdr:nvGraphicFramePr>
        <xdr:cNvPr id="2" name="Chart 1"/>
        <xdr:cNvGraphicFramePr/>
      </xdr:nvGraphicFramePr>
      <xdr:xfrm>
        <a:off x="3801745" y="298450"/>
        <a:ext cx="7302500" cy="38798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7" refreshedVersion="7" minRefreshableVersion="3" refreshedDate="44560.8709351852" refreshedBy="Rachael Page" recordCount="129">
  <cacheSource type="worksheet">
    <worksheetSource ref="A1:I8502" sheet="DATA_Outgoings"/>
  </cacheSource>
  <cacheFields count="11">
    <cacheField name="REF" numFmtId="0"/>
    <cacheField name="MONTH/YEAR" numFmtId="0">
      <sharedItems containsString="0" containsBlank="1" containsNonDate="0" containsDate="1" minDate="2018-04-14T00:00:00" maxDate="2021-11-26T00:00:00" count="105">
        <d v="2018-04-14T00:00:00"/>
        <d v="2018-05-02T00:00:00"/>
        <d v="2018-05-03T00:00:00"/>
        <d v="2018-05-18T00:00:00"/>
        <d v="2018-05-25T00:00:00"/>
        <d v="2018-05-28T00:00:00"/>
        <d v="2018-06-04T00:00:00"/>
        <d v="2018-06-08T00:00:00"/>
        <d v="2018-06-14T00:00:00"/>
        <d v="2018-06-20T00:00:00"/>
        <d v="2018-07-04T00:00:00"/>
        <d v="2018-07-11T00:00:00"/>
        <d v="2018-07-16T00:00:00"/>
        <d v="2018-07-23T00:00:00"/>
        <d v="2018-08-09T00:00:00"/>
        <d v="2018-08-01T00:00:00"/>
        <d v="2018-09-12T00:00:00"/>
        <d v="2018-09-07T00:00:00"/>
        <d v="2018-09-14T00:00:00"/>
        <d v="2018-10-12T00:00:00"/>
        <d v="2018-10-18T00:00:00"/>
        <d v="2018-10-20T00:00:00"/>
        <d v="2018-10-22T00:00:00"/>
        <d v="2018-10-26T00:00:00"/>
        <d v="2018-11-05T00:00:00"/>
        <d v="2018-11-12T00:00:00"/>
        <d v="2018-11-13T00:00:00"/>
        <d v="2018-11-14T00:00:00"/>
        <d v="2018-11-21T00:00:00"/>
        <d v="2018-11-26T00:00:00"/>
        <d v="2018-11-30T00:00:00"/>
        <d v="2018-11-10T00:00:00"/>
        <d v="2018-11-08T00:00:00"/>
        <d v="2018-11-15T00:00:00"/>
        <d v="2018-11-28T00:00:00"/>
        <d v="2018-11-29T00:00:00"/>
        <d v="2018-11-16T00:00:00"/>
        <d v="2018-12-04T00:00:00"/>
        <d v="2018-12-06T00:00:00"/>
        <d v="2018-12-18T00:00:00"/>
        <d v="2018-12-20T00:00:00"/>
        <d v="2019-01-07T00:00:00"/>
        <d v="2019-01-08T00:00:00"/>
        <d v="2019-01-18T00:00:00"/>
        <d v="2019-01-14T00:00:00"/>
        <d v="2019-01-15T00:00:00"/>
        <d v="2019-02-12T00:00:00"/>
        <d v="2019-02-20T00:00:00"/>
        <d v="2019-02-21T00:00:00"/>
        <d v="2019-03-13T00:00:00"/>
        <d v="2019-03-01T00:00:00"/>
        <d v="2019-03-02T00:00:00"/>
        <d v="2019-03-03T00:00:00"/>
        <d v="2019-02-03T00:00:00"/>
        <d v="2019-03-25T00:00:00"/>
        <d v="2019-03-07T00:00:00"/>
        <d v="2019-03-06T00:00:00"/>
        <d v="2019-03-16T00:00:00"/>
        <d v="2019-04-02T00:00:00"/>
        <d v="2019-04-29T00:00:00"/>
        <d v="2019-05-07T00:00:00"/>
        <d v="2019-05-10T00:00:00"/>
        <d v="2019-05-04T00:00:00"/>
        <d v="2019-05-17T00:00:00"/>
        <d v="2019-05-31T00:00:00"/>
        <d v="2020-06-08T00:00:00"/>
        <d v="2019-06-03T00:00:00"/>
        <d v="2019-06-15T00:00:00"/>
        <d v="2019-06-22T00:00:00"/>
        <d v="2019-07-28T00:00:00"/>
        <d v="2019-07-04T00:00:00"/>
        <d v="2019-07-19T00:00:00"/>
        <d v="2019-07-16T00:00:00"/>
        <d v="2019-07-26T00:00:00"/>
        <d v="2019-07-27T00:00:00"/>
        <d v="2019-07-17T00:00:00"/>
        <d v="2019-08-25T00:00:00"/>
        <d v="2019-08-21T00:00:00"/>
        <d v="2019-08-07T00:00:00"/>
        <d v="2019-08-20T00:00:00"/>
        <d v="2019-09-06T00:00:00"/>
        <d v="2019-09-04T00:00:00"/>
        <d v="2019-09-13T00:00:00"/>
        <d v="2019-09-17T00:00:00"/>
        <d v="2019-09-14T00:00:00"/>
        <d v="2019-10-17T00:00:00"/>
        <d v="2019-10-23T00:00:00"/>
        <d v="2019-10-26T00:00:00"/>
        <d v="2019-11-04T00:00:00"/>
        <d v="2019-11-18T00:00:00"/>
        <d v="2019-12-17T00:00:00"/>
        <d v="2020-01-17T00:00:00"/>
        <d v="2020-01-20T00:00:00"/>
        <d v="2020-01-30T00:00:00"/>
        <d v="2020-02-26T00:00:00"/>
        <d v="2020-02-27T00:00:00"/>
        <d v="2020-02-29T00:00:00"/>
        <d v="2020-03-01T00:00:00"/>
        <d v="2021-06-16T00:00:00"/>
        <d v="2021-07-21T00:00:00"/>
        <d v="2021-09-21T00:00:00"/>
        <d v="2021-09-13T00:00:00"/>
        <d v="2021-08-19T00:00:00"/>
        <d v="2021-11-26T00:00:00"/>
        <m/>
      </sharedItems>
      <fieldGroup base="1">
        <rangePr groupBy="months" startDate="2018-04-14T00:00:00" endDate="2021-11-26T00:00:00" groupInterval="1"/>
        <groupItems count="14">
          <s v="(blank)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27/11/2021"/>
        </groupItems>
      </fieldGroup>
    </cacheField>
    <cacheField name="DATE" numFmtId="0"/>
    <cacheField name="AMOUNT (£)" numFmtId="4"/>
    <cacheField name="METHOD" numFmtId="0"/>
    <cacheField name="CATEGORY" numFmtId="0">
      <sharedItems containsBlank="1" count="12">
        <s v="STATIONERY"/>
        <s v="POSTAGE"/>
        <s v="MERCHANDISE"/>
        <s v="FUEL"/>
        <s v="MISC"/>
        <s v="Hard/Software"/>
        <s v="?"/>
        <s v="CAR PARKING"/>
        <s v="MOBILITY"/>
        <s v="ACCOMMODATION"/>
        <m/>
        <s v="Hard/Spotware" u="1"/>
      </sharedItems>
    </cacheField>
    <cacheField name="ITEM DETAIL" numFmtId="0"/>
    <cacheField name="DETAIL (e.g. Company name)" numFmtId="0"/>
    <cacheField name="Additional Information" numFmtId="0"/>
    <cacheField name="Quarters" numFmtId="0" databaseField="0">
      <fieldGroup base="1">
        <rangePr groupBy="quarters" startDate="2018-04-14T00:00:00" endDate="2021-11-27T00:00:00" groupInterval="1"/>
        <groupItems count="6">
          <s v="&lt;14/04/2018"/>
          <s v="Qtr1"/>
          <s v="Qtr2"/>
          <s v="Qtr3"/>
          <s v="Qtr4"/>
          <s v="&gt;27/11/2021"/>
        </groupItems>
      </fieldGroup>
    </cacheField>
    <cacheField name="Years" numFmtId="0" databaseField="0">
      <fieldGroup base="1">
        <rangePr groupBy="years" startDate="2018-04-14T00:00:00" endDate="2021-11-27T00:00:00" groupInterval="1"/>
        <groupItems count="6">
          <s v="&lt;14/04/2018"/>
          <s v="2018"/>
          <s v="2019"/>
          <s v="2020"/>
          <s v="2021"/>
          <s v="&gt;27/11/2021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9">
  <r>
    <s v="R1"/>
    <x v="0"/>
    <d v="2018-04-14T00:00:00"/>
    <n v="33.159999999999997"/>
    <m/>
    <x v="0"/>
    <s v="Flyers and leaflets"/>
    <s v="Instaprint"/>
    <s v="Rocky Van De Benderskum - Reimbursed by Lou Monk BACS"/>
  </r>
  <r>
    <s v="R2"/>
    <x v="1"/>
    <d v="2018-05-02T00:00:00"/>
    <n v="39.47"/>
    <s v="Visa"/>
    <x v="1"/>
    <m/>
    <m/>
    <m/>
  </r>
  <r>
    <s v="R4"/>
    <x v="2"/>
    <d v="2018-05-03T00:00:00"/>
    <n v="20.9"/>
    <s v="Other  "/>
    <x v="0"/>
    <s v="Raffle tickets"/>
    <s v="B&amp;M"/>
    <m/>
  </r>
  <r>
    <s v="R5"/>
    <x v="3"/>
    <d v="2018-05-18T00:00:00"/>
    <n v="11.43"/>
    <s v="Visa"/>
    <x v="1"/>
    <m/>
    <m/>
    <m/>
  </r>
  <r>
    <s v="R3"/>
    <x v="4"/>
    <d v="2018-05-25T00:00:00"/>
    <n v="10.27"/>
    <m/>
    <x v="1"/>
    <s v="Repaid from fund 25/05/18"/>
    <m/>
    <m/>
  </r>
  <r>
    <s v="R6"/>
    <x v="5"/>
    <d v="2018-05-28T00:00:00"/>
    <s v="Query"/>
    <m/>
    <x v="2"/>
    <s v="Pin badges"/>
    <s v="Awesome Merchandise"/>
    <m/>
  </r>
  <r>
    <s v="R10"/>
    <x v="6"/>
    <d v="2018-06-04T00:00:00"/>
    <n v="18.760000000000002"/>
    <s v="Visa"/>
    <x v="1"/>
    <m/>
    <m/>
    <m/>
  </r>
  <r>
    <s v="R13"/>
    <x v="6"/>
    <d v="2018-06-04T00:00:00"/>
    <n v="2.37"/>
    <m/>
    <x v="0"/>
    <m/>
    <m/>
    <m/>
  </r>
  <r>
    <s v="R8"/>
    <x v="7"/>
    <d v="2018-06-08T00:00:00"/>
    <n v="3.74"/>
    <s v="Cash"/>
    <x v="1"/>
    <m/>
    <m/>
    <m/>
  </r>
  <r>
    <s v="R9"/>
    <x v="7"/>
    <d v="2018-06-08T00:00:00"/>
    <n v="6.32"/>
    <s v="Cash"/>
    <x v="1"/>
    <m/>
    <m/>
    <m/>
  </r>
  <r>
    <s v="R7"/>
    <x v="8"/>
    <d v="2018-06-14T00:00:00"/>
    <n v="2.37"/>
    <s v="Cash"/>
    <x v="1"/>
    <m/>
    <m/>
    <m/>
  </r>
  <r>
    <s v="R12"/>
    <x v="9"/>
    <d v="2018-06-20T00:00:00"/>
    <n v="20"/>
    <s v="Other"/>
    <x v="3"/>
    <m/>
    <m/>
    <m/>
  </r>
  <r>
    <s v="R18"/>
    <x v="10"/>
    <d v="2018-07-04T00:00:00"/>
    <n v="4.96"/>
    <s v="Cash"/>
    <x v="1"/>
    <m/>
    <m/>
    <m/>
  </r>
  <r>
    <s v="R19"/>
    <x v="11"/>
    <d v="2018-07-11T00:00:00"/>
    <n v="79.91"/>
    <s v="Other"/>
    <x v="3"/>
    <s v="plus snacks"/>
    <m/>
    <m/>
  </r>
  <r>
    <s v="R11"/>
    <x v="12"/>
    <d v="2018-07-16T00:00:00"/>
    <n v="4.21"/>
    <m/>
    <x v="1"/>
    <m/>
    <m/>
    <m/>
  </r>
  <r>
    <s v="R14"/>
    <x v="13"/>
    <d v="2018-07-23T00:00:00"/>
    <n v="5.52"/>
    <s v="Cash"/>
    <x v="1"/>
    <m/>
    <m/>
    <m/>
  </r>
  <r>
    <s v="R15"/>
    <x v="13"/>
    <d v="2018-07-23T00:00:00"/>
    <n v="1.58"/>
    <s v="Cash"/>
    <x v="0"/>
    <m/>
    <s v="Tesco"/>
    <m/>
  </r>
  <r>
    <s v="R16"/>
    <x v="13"/>
    <d v="2018-07-23T00:00:00"/>
    <n v="2.36"/>
    <m/>
    <x v="1"/>
    <m/>
    <m/>
    <m/>
  </r>
  <r>
    <s v="R17"/>
    <x v="13"/>
    <d v="2018-07-23T00:00:00"/>
    <n v="4.92"/>
    <s v="Visa"/>
    <x v="1"/>
    <m/>
    <m/>
    <m/>
  </r>
  <r>
    <s v="R18"/>
    <x v="14"/>
    <d v="2018-08-09T00:00:00"/>
    <n v="6.91"/>
    <s v="Visa"/>
    <x v="1"/>
    <m/>
    <m/>
    <m/>
  </r>
  <r>
    <s v="R19"/>
    <x v="15"/>
    <d v="2018-08-01T00:00:00"/>
    <n v="4.29"/>
    <m/>
    <x v="0"/>
    <s v="Sharpies"/>
    <m/>
    <m/>
  </r>
  <r>
    <s v="R20"/>
    <x v="16"/>
    <d v="2018-09-12T00:00:00"/>
    <n v="15.87"/>
    <s v="Visa"/>
    <x v="1"/>
    <m/>
    <m/>
    <m/>
  </r>
  <r>
    <s v="R21"/>
    <x v="17"/>
    <d v="2018-09-07T00:00:00"/>
    <n v="8.85"/>
    <m/>
    <x v="1"/>
    <m/>
    <m/>
    <m/>
  </r>
  <r>
    <s v="R22"/>
    <x v="18"/>
    <d v="2018-09-14T00:00:00"/>
    <n v="10.08"/>
    <s v="Visa"/>
    <x v="1"/>
    <m/>
    <m/>
    <m/>
  </r>
  <r>
    <s v="R23"/>
    <x v="19"/>
    <d v="2018-10-12T00:00:00"/>
    <n v="24.09"/>
    <s v="Visa"/>
    <x v="1"/>
    <m/>
    <m/>
    <m/>
  </r>
  <r>
    <s v="R24"/>
    <x v="20"/>
    <d v="2018-10-18T00:00:00"/>
    <n v="15.46"/>
    <s v="Visa"/>
    <x v="1"/>
    <m/>
    <m/>
    <m/>
  </r>
  <r>
    <s v="R25"/>
    <x v="21"/>
    <d v="2018-10-20T00:00:00"/>
    <n v="14.65"/>
    <s v="Visa"/>
    <x v="1"/>
    <m/>
    <m/>
    <m/>
  </r>
  <r>
    <s v="R26"/>
    <x v="22"/>
    <d v="2018-10-22T00:00:00"/>
    <n v="13.71"/>
    <s v="Visa"/>
    <x v="1"/>
    <m/>
    <m/>
    <m/>
  </r>
  <r>
    <s v="R27"/>
    <x v="21"/>
    <d v="2018-10-20T00:00:00"/>
    <s v="Query"/>
    <m/>
    <x v="4"/>
    <s v="HEMP BALM - FREE - £41.94"/>
    <s v="Green leaf supplements"/>
    <m/>
  </r>
  <r>
    <s v="R28"/>
    <x v="23"/>
    <d v="2018-10-26T00:00:00"/>
    <s v="Query"/>
    <m/>
    <x v="2"/>
    <s v="Pin badges"/>
    <s v="Awesome Merchandise"/>
    <m/>
  </r>
  <r>
    <s v="R29"/>
    <x v="24"/>
    <d v="2018-11-05T00:00:00"/>
    <n v="29.52"/>
    <s v="Visa"/>
    <x v="1"/>
    <m/>
    <m/>
    <m/>
  </r>
  <r>
    <s v="R30"/>
    <x v="25"/>
    <d v="2018-11-12T00:00:00"/>
    <n v="56.83"/>
    <s v="Visa"/>
    <x v="1"/>
    <m/>
    <m/>
    <m/>
  </r>
  <r>
    <s v="R31"/>
    <x v="26"/>
    <d v="2018-11-13T00:00:00"/>
    <n v="6.5"/>
    <s v="Visa"/>
    <x v="1"/>
    <m/>
    <m/>
    <m/>
  </r>
  <r>
    <s v="R32"/>
    <x v="27"/>
    <d v="2018-11-14T00:00:00"/>
    <n v="9.67"/>
    <s v="Visa"/>
    <x v="1"/>
    <m/>
    <m/>
    <m/>
  </r>
  <r>
    <s v="R33"/>
    <x v="28"/>
    <d v="2018-11-21T00:00:00"/>
    <n v="22.5"/>
    <s v="Visa"/>
    <x v="1"/>
    <m/>
    <m/>
    <m/>
  </r>
  <r>
    <s v="R34"/>
    <x v="29"/>
    <d v="2018-11-26T00:00:00"/>
    <n v="9.52"/>
    <s v="Visa"/>
    <x v="1"/>
    <m/>
    <m/>
    <m/>
  </r>
  <r>
    <s v="R35"/>
    <x v="30"/>
    <d v="2018-11-30T00:00:00"/>
    <n v="33.74"/>
    <s v="Visa"/>
    <x v="1"/>
    <s v="Karen"/>
    <m/>
    <m/>
  </r>
  <r>
    <s v="R36"/>
    <x v="31"/>
    <d v="2018-11-10T00:00:00"/>
    <s v="Query"/>
    <m/>
    <x v="2"/>
    <s v="Wrist bands"/>
    <m/>
    <m/>
  </r>
  <r>
    <s v="R37"/>
    <x v="32"/>
    <d v="2018-11-08T00:00:00"/>
    <n v="135.56"/>
    <m/>
    <x v="2"/>
    <s v="T shirts"/>
    <m/>
    <m/>
  </r>
  <r>
    <s v="R38"/>
    <x v="33"/>
    <d v="2018-11-15T00:00:00"/>
    <n v="49.99"/>
    <m/>
    <x v="5"/>
    <s v="Adobe Photoshop Elements"/>
    <s v="Adobe Photoshop Elements"/>
    <m/>
  </r>
  <r>
    <s v="R39"/>
    <x v="34"/>
    <d v="2018-11-28T00:00:00"/>
    <n v="11.25"/>
    <m/>
    <x v="5"/>
    <s v="Ink Cartridges"/>
    <s v="Ink Jungle"/>
    <m/>
  </r>
  <r>
    <s v="R40"/>
    <x v="35"/>
    <d v="2018-11-29T00:00:00"/>
    <n v="11.55"/>
    <m/>
    <x v="0"/>
    <s v="Jiffy Envelopes"/>
    <s v="Globe Packaging"/>
    <m/>
  </r>
  <r>
    <s v="R41"/>
    <x v="36"/>
    <d v="2018-11-16T00:00:00"/>
    <s v="Query"/>
    <m/>
    <x v="2"/>
    <s v="32mm Badges"/>
    <s v="Awesome Merchandise"/>
    <m/>
  </r>
  <r>
    <s v="R42"/>
    <x v="24"/>
    <d v="2018-11-05T00:00:00"/>
    <n v="50"/>
    <s v="Visa"/>
    <x v="6"/>
    <s v="?"/>
    <s v="New College Swindon"/>
    <m/>
  </r>
  <r>
    <s v="R43"/>
    <x v="37"/>
    <d v="2018-12-04T00:00:00"/>
    <n v="45.01"/>
    <s v="Visa"/>
    <x v="3"/>
    <s v="Fuel to Dyfed PCC"/>
    <s v="Receipt"/>
    <m/>
  </r>
  <r>
    <s v="R44"/>
    <x v="38"/>
    <d v="2018-12-06T00:00:00"/>
    <n v="43.28"/>
    <s v="Visa"/>
    <x v="1"/>
    <m/>
    <m/>
    <m/>
  </r>
  <r>
    <s v="R45"/>
    <x v="39"/>
    <d v="2018-12-18T00:00:00"/>
    <n v="21.63"/>
    <s v="Visa"/>
    <x v="1"/>
    <m/>
    <m/>
    <m/>
  </r>
  <r>
    <s v="R46"/>
    <x v="40"/>
    <d v="2018-12-20T00:00:00"/>
    <n v="19.05"/>
    <s v="Visa"/>
    <x v="1"/>
    <s v="December T shirts"/>
    <m/>
    <m/>
  </r>
  <r>
    <s v="R47"/>
    <x v="41"/>
    <d v="2019-01-07T00:00:00"/>
    <n v="22.01"/>
    <s v="Visa"/>
    <x v="3"/>
    <m/>
    <m/>
    <m/>
  </r>
  <r>
    <s v="R48"/>
    <x v="41"/>
    <d v="2019-01-07T00:00:00"/>
    <n v="17.739999999999998"/>
    <s v="Visa"/>
    <x v="1"/>
    <s v="Seed give away"/>
    <m/>
    <m/>
  </r>
  <r>
    <s v="R49"/>
    <x v="41"/>
    <d v="2019-01-07T00:00:00"/>
    <n v="44.22"/>
    <s v="Visa"/>
    <x v="1"/>
    <s v="Raffle postage"/>
    <m/>
    <m/>
  </r>
  <r>
    <s v="R50"/>
    <x v="42"/>
    <d v="2019-01-08T00:00:00"/>
    <s v="Query"/>
    <m/>
    <x v="7"/>
    <s v="Cardiff Bay"/>
    <m/>
    <m/>
  </r>
  <r>
    <s v="R51"/>
    <x v="43"/>
    <d v="2019-01-18T00:00:00"/>
    <s v="Query"/>
    <m/>
    <x v="6"/>
    <s v="LGT K400"/>
    <s v="Currys/PC World"/>
    <m/>
  </r>
  <r>
    <s v="R52"/>
    <x v="44"/>
    <d v="2019-01-14T00:00:00"/>
    <n v="35"/>
    <s v="Visa"/>
    <x v="1"/>
    <s v="January T Shirts"/>
    <m/>
    <m/>
  </r>
  <r>
    <s v="R53"/>
    <x v="45"/>
    <d v="2019-01-15T00:00:00"/>
    <n v="20"/>
    <s v="Visa"/>
    <x v="3"/>
    <s v="Cardiff Fuel"/>
    <m/>
    <m/>
  </r>
  <r>
    <s v="R54"/>
    <x v="46"/>
    <d v="2019-02-12T00:00:00"/>
    <n v="36.409999999999997"/>
    <s v="Visa"/>
    <x v="1"/>
    <s v="Merchandise postage"/>
    <m/>
    <m/>
  </r>
  <r>
    <s v="R55"/>
    <x v="47"/>
    <d v="2019-02-20T00:00:00"/>
    <n v="10.48"/>
    <s v="Visa"/>
    <x v="1"/>
    <s v="Dragon return"/>
    <m/>
    <m/>
  </r>
  <r>
    <s v="R56"/>
    <x v="48"/>
    <d v="2019-02-21T00:00:00"/>
    <n v="33.92"/>
    <s v="Visa"/>
    <x v="3"/>
    <s v="Meeting with Claire J..? Assembly member 22/01/2019"/>
    <s v="£20 refund"/>
    <m/>
  </r>
  <r>
    <s v="R57"/>
    <x v="49"/>
    <d v="2019-03-13T00:00:00"/>
    <n v="12.17"/>
    <s v="Visa"/>
    <x v="1"/>
    <s v="March seeds"/>
    <m/>
    <m/>
  </r>
  <r>
    <s v="R58"/>
    <x v="50"/>
    <d v="2019-03-01T00:00:00"/>
    <n v="30.01"/>
    <s v="Visa"/>
    <x v="3"/>
    <s v="NEC"/>
    <m/>
    <m/>
  </r>
  <r>
    <s v="R59"/>
    <x v="51"/>
    <d v="2019-03-02T00:00:00"/>
    <n v="15"/>
    <s v="Visa"/>
    <x v="8"/>
    <s v="NEC mobility"/>
    <m/>
    <m/>
  </r>
  <r>
    <s v="R60"/>
    <x v="52"/>
    <d v="2019-03-03T00:00:00"/>
    <n v="15"/>
    <s v="Visa"/>
    <x v="8"/>
    <s v="NEC mobility"/>
    <m/>
    <m/>
  </r>
  <r>
    <s v="R61"/>
    <x v="53"/>
    <d v="2019-02-03T00:00:00"/>
    <n v="40"/>
    <s v="Cash"/>
    <x v="9"/>
    <s v="NEC - Campsite Fee"/>
    <m/>
    <m/>
  </r>
  <r>
    <s v="R61"/>
    <x v="53"/>
    <d v="2019-02-03T00:00:00"/>
    <n v="30"/>
    <s v="Cash"/>
    <x v="3"/>
    <s v="NEC"/>
    <m/>
    <m/>
  </r>
  <r>
    <s v="R61"/>
    <x v="53"/>
    <d v="2019-02-03T00:00:00"/>
    <n v="30"/>
    <s v="Cash"/>
    <x v="8"/>
    <s v="NEC"/>
    <m/>
    <m/>
  </r>
  <r>
    <s v="R62"/>
    <x v="54"/>
    <d v="2019-03-25T00:00:00"/>
    <n v="26.51"/>
    <s v="Visa"/>
    <x v="1"/>
    <s v="March merchandise"/>
    <m/>
    <m/>
  </r>
  <r>
    <s v="R63"/>
    <x v="55"/>
    <d v="2019-03-07T00:00:00"/>
    <n v="9.6999999999999993"/>
    <s v="Visa"/>
    <x v="1"/>
    <s v="Seed give away"/>
    <m/>
    <m/>
  </r>
  <r>
    <s v="R64"/>
    <x v="56"/>
    <d v="2019-03-06T00:00:00"/>
    <n v="28.18"/>
    <s v="Visa"/>
    <x v="1"/>
    <s v="Feb raffle and seed giveaway"/>
    <m/>
    <m/>
  </r>
  <r>
    <s v="R65"/>
    <x v="57"/>
    <d v="2019-03-16T00:00:00"/>
    <n v="30.9"/>
    <m/>
    <x v="5"/>
    <s v="Ink Cartridges"/>
    <s v="Ink Jungle"/>
    <m/>
  </r>
  <r>
    <s v="R66"/>
    <x v="58"/>
    <d v="2019-04-02T00:00:00"/>
    <n v="35.81"/>
    <s v="Visa"/>
    <x v="1"/>
    <s v="March raffle prizes"/>
    <m/>
    <m/>
  </r>
  <r>
    <s v="R67"/>
    <x v="58"/>
    <d v="2019-04-02T00:00:00"/>
    <n v="52.26"/>
    <s v="Visa"/>
    <x v="1"/>
    <s v="March merchandise"/>
    <m/>
    <m/>
  </r>
  <r>
    <s v="R68"/>
    <x v="59"/>
    <d v="2019-04-29T00:00:00"/>
    <n v="35.6"/>
    <s v="Visa"/>
    <x v="1"/>
    <s v="April merchandise"/>
    <m/>
    <m/>
  </r>
  <r>
    <s v="R69"/>
    <x v="60"/>
    <d v="2019-05-07T00:00:00"/>
    <n v="46.28"/>
    <s v="Visa"/>
    <x v="1"/>
    <s v="May merchandise"/>
    <m/>
    <m/>
  </r>
  <r>
    <s v="R70"/>
    <x v="61"/>
    <d v="2019-05-10T00:00:00"/>
    <n v="34.799999999999997"/>
    <s v="Visa"/>
    <x v="1"/>
    <s v="May merchandise"/>
    <m/>
    <m/>
  </r>
  <r>
    <s v="R71"/>
    <x v="62"/>
    <d v="2019-05-04T00:00:00"/>
    <n v="11.5"/>
    <s v="Visa"/>
    <x v="7"/>
    <s v="Cardiff council"/>
    <m/>
    <m/>
  </r>
  <r>
    <s v="R72"/>
    <x v="63"/>
    <d v="2019-05-17T00:00:00"/>
    <n v="11.31"/>
    <m/>
    <x v="1"/>
    <s v="May merchandise"/>
    <m/>
    <m/>
  </r>
  <r>
    <s v="R73"/>
    <x v="64"/>
    <d v="2019-05-31T00:00:00"/>
    <n v="20"/>
    <m/>
    <x v="3"/>
    <s v="Taxi to Robert Jappie"/>
    <m/>
    <m/>
  </r>
  <r>
    <s v="R74"/>
    <x v="65"/>
    <d v="2020-06-08T00:00:00"/>
    <n v="32.26"/>
    <s v="Visa"/>
    <x v="3"/>
    <s v="CTP Conference"/>
    <m/>
    <m/>
  </r>
  <r>
    <s v="R75"/>
    <x v="66"/>
    <d v="2019-06-03T00:00:00"/>
    <n v="24.84"/>
    <s v="Visa"/>
    <x v="1"/>
    <s v="May merchandise"/>
    <m/>
    <m/>
  </r>
  <r>
    <s v="R76"/>
    <x v="67"/>
    <d v="2019-06-15T00:00:00"/>
    <n v="42.35"/>
    <s v="Visa"/>
    <x v="1"/>
    <s v="May raffle"/>
    <m/>
    <m/>
  </r>
  <r>
    <s v="R77"/>
    <x v="68"/>
    <d v="2019-06-22T00:00:00"/>
    <n v="50.37"/>
    <s v="Visa"/>
    <x v="1"/>
    <s v="Flyers"/>
    <m/>
    <m/>
  </r>
  <r>
    <s v="R78"/>
    <x v="69"/>
    <d v="2019-07-28T00:00:00"/>
    <n v="51.99"/>
    <s v="Visa"/>
    <x v="3"/>
    <s v="London cannabis film"/>
    <s v="£34.44 and £15.66 (fuel and coffees respectively)"/>
    <m/>
  </r>
  <r>
    <s v="R79"/>
    <x v="70"/>
    <d v="2019-07-04T00:00:00"/>
    <n v="43.68"/>
    <s v="Visa"/>
    <x v="1"/>
    <s v="Flyers and t shirts"/>
    <m/>
    <m/>
  </r>
  <r>
    <s v="R80"/>
    <x v="71"/>
    <d v="2019-07-19T00:00:00"/>
    <n v="7.87"/>
    <s v="Visa"/>
    <x v="1"/>
    <s v="Raffle prizes and keyboard"/>
    <m/>
    <m/>
  </r>
  <r>
    <s v="R81"/>
    <x v="72"/>
    <d v="2019-07-16T00:00:00"/>
    <n v="34.18"/>
    <m/>
    <x v="0"/>
    <s v="Bubble envelopes"/>
    <s v="Summar Trade Packaging"/>
    <m/>
  </r>
  <r>
    <s v="R82"/>
    <x v="73"/>
    <d v="2019-07-26T00:00:00"/>
    <s v="Query"/>
    <m/>
    <x v="0"/>
    <s v="A5 Bay Leaflet Holder"/>
    <s v="Display Pro"/>
    <m/>
  </r>
  <r>
    <s v="R83"/>
    <x v="72"/>
    <d v="2019-07-16T00:00:00"/>
    <n v="10.72"/>
    <m/>
    <x v="0"/>
    <s v="postage bags"/>
    <s v="Venture Packaging Ltd"/>
    <m/>
  </r>
  <r>
    <s v="R84"/>
    <x v="74"/>
    <d v="2019-07-27T00:00:00"/>
    <n v="23.88"/>
    <s v="Visa"/>
    <x v="1"/>
    <s v="July merchandise"/>
    <m/>
    <m/>
  </r>
  <r>
    <s v="R85"/>
    <x v="75"/>
    <d v="2019-07-17T00:00:00"/>
    <n v="41.49"/>
    <s v="Visa"/>
    <x v="1"/>
    <s v="July merchandise"/>
    <m/>
    <m/>
  </r>
  <r>
    <s v="R86"/>
    <x v="76"/>
    <d v="2019-08-25T00:00:00"/>
    <n v="63.52"/>
    <s v="Visa"/>
    <x v="3"/>
    <s v="Rocky Fuel for Product Earth"/>
    <m/>
    <m/>
  </r>
  <r>
    <s v="R87"/>
    <x v="77"/>
    <d v="2019-08-21T00:00:00"/>
    <n v="30.74"/>
    <s v="Cash"/>
    <x v="4"/>
    <s v="Table. Glass bowls. Gas"/>
    <s v="B&amp;M"/>
    <m/>
  </r>
  <r>
    <s v="R88"/>
    <x v="78"/>
    <d v="2019-08-07T00:00:00"/>
    <n v="74.78"/>
    <s v="Visa"/>
    <x v="1"/>
    <s v="Merchandise and flyers"/>
    <m/>
    <m/>
  </r>
  <r>
    <s v="R89"/>
    <x v="79"/>
    <d v="2019-08-20T00:00:00"/>
    <n v="9.99"/>
    <m/>
    <x v="5"/>
    <s v="Skype headphones"/>
    <s v="CDL Micro"/>
    <m/>
  </r>
  <r>
    <s v="R90"/>
    <x v="80"/>
    <d v="2019-09-06T00:00:00"/>
    <n v="58.94"/>
    <s v="Visa"/>
    <x v="1"/>
    <s v="Raffle and merchandise"/>
    <m/>
    <m/>
  </r>
  <r>
    <s v="R91"/>
    <x v="81"/>
    <d v="2019-09-04T00:00:00"/>
    <n v="28.48"/>
    <m/>
    <x v="4"/>
    <s v="Bedding"/>
    <s v="Elite Shipping and Management "/>
    <m/>
  </r>
  <r>
    <s v="R92"/>
    <x v="81"/>
    <d v="2019-09-04T00:00:00"/>
    <n v="4.9800000000000004"/>
    <s v="Paypal"/>
    <x v="4"/>
    <s v="Tarpaulin"/>
    <s v="Tarpaflex"/>
    <m/>
  </r>
  <r>
    <s v="R93"/>
    <x v="82"/>
    <d v="2019-09-13T00:00:00"/>
    <n v="40.01"/>
    <s v="Visa"/>
    <x v="3"/>
    <m/>
    <m/>
    <m/>
  </r>
  <r>
    <s v="R94"/>
    <x v="83"/>
    <d v="2019-09-17T00:00:00"/>
    <n v="27.97"/>
    <s v="Visa"/>
    <x v="4"/>
    <s v="Litter Pickers"/>
    <s v="The Hearing &amp; Mobility"/>
    <m/>
  </r>
  <r>
    <s v="R95"/>
    <x v="84"/>
    <d v="2019-09-14T00:00:00"/>
    <n v="30"/>
    <s v="Visa"/>
    <x v="8"/>
    <s v="CBD Expo Wheelchair"/>
    <m/>
    <m/>
  </r>
  <r>
    <s v="R96"/>
    <x v="83"/>
    <d v="2019-09-17T00:00:00"/>
    <n v="50"/>
    <m/>
    <x v="3"/>
    <s v="KYR Fuel"/>
    <m/>
    <m/>
  </r>
  <r>
    <s v="R97"/>
    <x v="83"/>
    <d v="2019-09-17T00:00:00"/>
    <n v="64.11"/>
    <s v="Visa"/>
    <x v="3"/>
    <s v="Guest speakers food KYR?"/>
    <m/>
    <m/>
  </r>
  <r>
    <s v="R98"/>
    <x v="85"/>
    <d v="2019-10-17T00:00:00"/>
    <n v="24.64"/>
    <m/>
    <x v="4"/>
    <s v="Laptop table"/>
    <m/>
    <m/>
  </r>
  <r>
    <s v="R99"/>
    <x v="86"/>
    <d v="2019-10-23T00:00:00"/>
    <n v="43.98"/>
    <s v="Visa"/>
    <x v="3"/>
    <s v="Becky Durham"/>
    <m/>
    <m/>
  </r>
  <r>
    <s v="R100"/>
    <x v="86"/>
    <d v="2019-10-23T00:00:00"/>
    <n v="57"/>
    <s v="Cash"/>
    <x v="3"/>
    <s v="Durham"/>
    <m/>
    <m/>
  </r>
  <r>
    <s v="R101"/>
    <x v="87"/>
    <d v="2019-10-26T00:00:00"/>
    <n v="58.31"/>
    <s v="Cash"/>
    <x v="3"/>
    <m/>
    <m/>
    <m/>
  </r>
  <r>
    <s v="R102"/>
    <x v="88"/>
    <d v="2019-11-04T00:00:00"/>
    <n v="29.38"/>
    <s v="Mastercard"/>
    <x v="3"/>
    <s v="March collection. Billy fuel."/>
    <m/>
    <m/>
  </r>
  <r>
    <s v="R103"/>
    <x v="89"/>
    <d v="2019-11-18T00:00:00"/>
    <n v="26.68"/>
    <m/>
    <x v="1"/>
    <s v="Raffle prizes"/>
    <m/>
    <m/>
  </r>
  <r>
    <s v="R104"/>
    <x v="90"/>
    <d v="2019-12-17T00:00:00"/>
    <n v="37.15"/>
    <s v="Visa"/>
    <x v="1"/>
    <m/>
    <m/>
    <m/>
  </r>
  <r>
    <s v="R105"/>
    <x v="91"/>
    <d v="2020-01-17T00:00:00"/>
    <n v="4"/>
    <s v="Visa"/>
    <x v="1"/>
    <s v="Billy postage"/>
    <m/>
    <m/>
  </r>
  <r>
    <s v="R106"/>
    <x v="92"/>
    <d v="2020-01-20T00:00:00"/>
    <s v="Query"/>
    <m/>
    <x v="10"/>
    <m/>
    <m/>
    <m/>
  </r>
  <r>
    <s v="R107"/>
    <x v="93"/>
    <d v="2020-01-30T00:00:00"/>
    <n v="13.2"/>
    <s v="Visa"/>
    <x v="1"/>
    <m/>
    <m/>
    <m/>
  </r>
  <r>
    <s v="R108"/>
    <x v="94"/>
    <d v="2020-02-26T00:00:00"/>
    <n v="60"/>
    <s v="Visa"/>
    <x v="3"/>
    <s v="Billy fuel"/>
    <m/>
    <m/>
  </r>
  <r>
    <s v="R109"/>
    <x v="95"/>
    <d v="2020-02-27T00:00:00"/>
    <n v="59.98"/>
    <s v="Cash"/>
    <x v="4"/>
    <s v="Argos"/>
    <s v="Inflatable sofa X 2"/>
    <m/>
  </r>
  <r>
    <s v="R110"/>
    <x v="96"/>
    <d v="2020-02-29T00:00:00"/>
    <n v="15"/>
    <s v="Visa"/>
    <x v="8"/>
    <s v="NEC mobility"/>
    <m/>
    <m/>
  </r>
  <r>
    <s v="R111"/>
    <x v="97"/>
    <d v="2020-03-01T00:00:00"/>
    <n v="15"/>
    <s v="Visa"/>
    <x v="8"/>
    <s v="NEC mobility"/>
    <m/>
    <m/>
  </r>
  <r>
    <s v="R112"/>
    <x v="98"/>
    <d v="2021-06-16T00:00:00"/>
    <n v="7.7"/>
    <s v="Visa"/>
    <x v="1"/>
    <m/>
    <m/>
    <m/>
  </r>
  <r>
    <s v="R113"/>
    <x v="99"/>
    <d v="2021-07-21T00:00:00"/>
    <n v="34.26"/>
    <m/>
    <x v="1"/>
    <m/>
    <m/>
    <m/>
  </r>
  <r>
    <s v="R114"/>
    <x v="99"/>
    <d v="2021-07-21T00:00:00"/>
    <n v="45.81"/>
    <s v="Visa"/>
    <x v="1"/>
    <m/>
    <m/>
    <m/>
  </r>
  <r>
    <s v="R115"/>
    <x v="100"/>
    <d v="2021-09-21T00:00:00"/>
    <n v="24.03"/>
    <s v="Visa"/>
    <x v="1"/>
    <m/>
    <m/>
    <m/>
  </r>
  <r>
    <s v="R116"/>
    <x v="101"/>
    <d v="2021-09-13T00:00:00"/>
    <n v="6.68"/>
    <s v="Visa"/>
    <x v="1"/>
    <m/>
    <m/>
    <m/>
  </r>
  <r>
    <s v="R117"/>
    <x v="102"/>
    <d v="2021-08-19T00:00:00"/>
    <n v="50.01"/>
    <s v="Visa"/>
    <x v="3"/>
    <m/>
    <m/>
    <m/>
  </r>
  <r>
    <s v="R118"/>
    <x v="103"/>
    <d v="2021-11-26T00:00:00"/>
    <n v="6.9"/>
    <s v="Visa"/>
    <x v="1"/>
    <s v="Flyers Paul N and WTU book"/>
    <m/>
    <m/>
  </r>
  <r>
    <m/>
    <x v="104"/>
    <m/>
    <m/>
    <m/>
    <x v="10"/>
    <m/>
    <m/>
    <m/>
  </r>
  <r>
    <m/>
    <x v="104"/>
    <m/>
    <m/>
    <m/>
    <x v="10"/>
    <m/>
    <m/>
    <m/>
  </r>
  <r>
    <m/>
    <x v="104"/>
    <m/>
    <m/>
    <m/>
    <x v="10"/>
    <m/>
    <m/>
    <m/>
  </r>
  <r>
    <m/>
    <x v="104"/>
    <m/>
    <m/>
    <m/>
    <x v="10"/>
    <m/>
    <m/>
    <m/>
  </r>
  <r>
    <m/>
    <x v="104"/>
    <m/>
    <m/>
    <m/>
    <x v="10"/>
    <m/>
    <m/>
    <m/>
  </r>
  <r>
    <m/>
    <x v="104"/>
    <m/>
    <m/>
    <m/>
    <x v="10"/>
    <m/>
    <m/>
    <m/>
  </r>
  <r>
    <m/>
    <x v="104"/>
    <m/>
    <m/>
    <m/>
    <x v="1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utoFormatId="1" applyNumberFormats="0" applyBorderFormats="0" applyFontFormats="0" applyPatternFormats="0" applyAlignmentFormats="0" applyWidthHeightFormats="1" dataCaption="Values" updatedVersion="7" minRefreshableVersion="3" createdVersion="7" useAutoFormatting="1" indent="0" outline="1" outlineData="1" showDrill="1" multipleFieldFilters="0" chartFormat="2">
  <location ref="A4:B39" firstHeaderRow="1" firstDataRow="1" firstDataCol="1"/>
  <pivotFields count="11"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Row" showAll="0">
      <items count="7">
        <item x="1"/>
        <item x="2"/>
        <item h="1" x="0"/>
        <item x="3"/>
        <item x="4"/>
        <item h="1" x="5"/>
        <item t="default"/>
      </items>
    </pivotField>
  </pivotFields>
  <rowFields count="2">
    <field x="10"/>
    <field x="1"/>
  </rowFields>
  <rowItems count="35">
    <i>
      <x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1"/>
    </i>
    <i r="1">
      <x v="2"/>
    </i>
    <i r="1">
      <x v="3"/>
    </i>
    <i r="1">
      <x v="6"/>
    </i>
    <i>
      <x v="4"/>
    </i>
    <i r="1">
      <x v="6"/>
    </i>
    <i r="1">
      <x v="7"/>
    </i>
    <i r="1">
      <x v="8"/>
    </i>
    <i r="1">
      <x v="9"/>
    </i>
    <i r="1">
      <x v="11"/>
    </i>
    <i t="grand">
      <x/>
    </i>
  </rowItems>
  <colItems count="1">
    <i/>
  </colItems>
  <dataFields count="1">
    <dataField name="Sum of AMOUNT (£)" fld="3" baseField="10" baseItem="0" numFmtId="176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0" autoFormatId="1" applyNumberFormats="0" applyBorderFormats="0" applyFontFormats="0" applyPatternFormats="0" applyAlignmentFormats="0" applyWidthHeightFormats="1" dataCaption="Values" updatedVersion="7" minRefreshableVersion="3" createdVersion="7" useAutoFormatting="1" indent="0" outline="1" outlineData="1" showDrill="1" multipleFieldFilters="0" chartFormat="1">
  <location ref="A6:B34" firstHeaderRow="1" firstDataRow="1" firstDataCol="1" rowPageCount="1" colPageCount="1"/>
  <pivotFields count="11">
    <pivotField showAll="0"/>
    <pivotField axis="axisPage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dataField="1" showAll="0"/>
    <pivotField showAll="0"/>
    <pivotField axis="axisRow" showAll="0">
      <items count="13">
        <item x="6"/>
        <item x="3"/>
        <item m="1" x="11"/>
        <item x="2"/>
        <item x="4"/>
        <item x="1"/>
        <item x="0"/>
        <item x="10"/>
        <item x="5"/>
        <item x="7"/>
        <item x="8"/>
        <item x="9"/>
        <item t="default"/>
      </items>
    </pivotField>
    <pivotField showAll="0"/>
    <pivotField showAll="0"/>
    <pivotField showAll="0"/>
    <pivotField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Row" showAll="0">
      <items count="7">
        <item x="1"/>
        <item x="2"/>
        <item h="1" x="0"/>
        <item x="3"/>
        <item x="4"/>
        <item h="1" x="5"/>
        <item t="default"/>
      </items>
    </pivotField>
  </pivotFields>
  <rowFields count="2">
    <field x="10"/>
    <field x="5"/>
  </rowFields>
  <rowItems count="28">
    <i>
      <x/>
    </i>
    <i r="1">
      <x/>
    </i>
    <i r="1">
      <x v="1"/>
    </i>
    <i r="1">
      <x v="3"/>
    </i>
    <i r="1">
      <x v="4"/>
    </i>
    <i r="1">
      <x v="5"/>
    </i>
    <i r="1">
      <x v="6"/>
    </i>
    <i r="1">
      <x v="8"/>
    </i>
    <i>
      <x v="1"/>
    </i>
    <i r="1">
      <x/>
    </i>
    <i r="1">
      <x v="1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>
      <x v="3"/>
    </i>
    <i r="1">
      <x v="1"/>
    </i>
    <i r="1">
      <x v="4"/>
    </i>
    <i r="1">
      <x v="5"/>
    </i>
    <i r="1">
      <x v="7"/>
    </i>
    <i r="1">
      <x v="10"/>
    </i>
    <i>
      <x v="4"/>
    </i>
    <i r="1">
      <x v="1"/>
    </i>
    <i r="1">
      <x v="5"/>
    </i>
    <i t="grand">
      <x/>
    </i>
  </rowItems>
  <colItems count="1">
    <i/>
  </colItems>
  <pageFields count="1">
    <pageField fld="1"/>
  </pageFields>
  <dataFields count="1">
    <dataField name="Sum of AMOUNT (£)" fld="3" baseField="10" baseItem="0" numFmtId="176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129"/>
  <sheetViews>
    <sheetView tabSelected="1" workbookViewId="0">
      <pane xSplit="4" ySplit="1" topLeftCell="E2" activePane="bottomRight" state="frozen"/>
      <selection/>
      <selection pane="topRight"/>
      <selection pane="bottomLeft"/>
      <selection pane="bottomRight" activeCell="F125" sqref="F125"/>
    </sheetView>
  </sheetViews>
  <sheetFormatPr defaultColWidth="9" defaultRowHeight="15"/>
  <cols>
    <col min="2" max="2" width="15.1809523809524" customWidth="1" outlineLevel="1"/>
    <col min="3" max="3" width="10.7238095238095" customWidth="1"/>
    <col min="4" max="4" width="10.3619047619048" style="7" customWidth="1"/>
    <col min="5" max="5" width="12.0857142857143" customWidth="1"/>
    <col min="6" max="6" width="17.1809523809524" customWidth="1"/>
    <col min="7" max="7" width="31.8190476190476" customWidth="1"/>
    <col min="8" max="8" width="27.5428571428571" customWidth="1"/>
    <col min="9" max="9" width="51.2666666666667" customWidth="1"/>
  </cols>
  <sheetData>
    <row r="1" s="6" customFormat="1" ht="31.5" customHeight="1" spans="1:9">
      <c r="A1" s="6" t="s">
        <v>0</v>
      </c>
      <c r="B1" s="6" t="s">
        <v>1</v>
      </c>
      <c r="C1" s="6" t="s">
        <v>2</v>
      </c>
      <c r="D1" s="8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hidden="1" spans="1:9">
      <c r="A2" t="s">
        <v>9</v>
      </c>
      <c r="B2" s="11">
        <f>$C2</f>
        <v>43204</v>
      </c>
      <c r="C2" s="9">
        <v>43204</v>
      </c>
      <c r="D2" s="7">
        <v>33.16</v>
      </c>
      <c r="F2" t="s">
        <v>10</v>
      </c>
      <c r="G2" t="s">
        <v>11</v>
      </c>
      <c r="H2" t="s">
        <v>12</v>
      </c>
      <c r="I2" t="s">
        <v>13</v>
      </c>
    </row>
    <row r="3" hidden="1" spans="1:6">
      <c r="A3" t="s">
        <v>14</v>
      </c>
      <c r="B3" s="11">
        <f t="shared" ref="B3:B66" si="0">$C3</f>
        <v>43222</v>
      </c>
      <c r="C3" s="9">
        <v>43222</v>
      </c>
      <c r="D3" s="7">
        <v>39.47</v>
      </c>
      <c r="E3" t="s">
        <v>15</v>
      </c>
      <c r="F3" t="s">
        <v>16</v>
      </c>
    </row>
    <row r="4" hidden="1" spans="1:8">
      <c r="A4" t="s">
        <v>17</v>
      </c>
      <c r="B4" s="11">
        <f t="shared" si="0"/>
        <v>43223</v>
      </c>
      <c r="C4" s="9">
        <v>43223</v>
      </c>
      <c r="D4" s="7">
        <v>20.9</v>
      </c>
      <c r="E4" t="s">
        <v>18</v>
      </c>
      <c r="F4" t="s">
        <v>10</v>
      </c>
      <c r="G4" t="s">
        <v>19</v>
      </c>
      <c r="H4" t="s">
        <v>20</v>
      </c>
    </row>
    <row r="5" hidden="1" spans="1:6">
      <c r="A5" t="s">
        <v>21</v>
      </c>
      <c r="B5" s="11">
        <f t="shared" si="0"/>
        <v>43238</v>
      </c>
      <c r="C5" s="9">
        <v>43238</v>
      </c>
      <c r="D5" s="7">
        <v>11.43</v>
      </c>
      <c r="E5" t="s">
        <v>15</v>
      </c>
      <c r="F5" t="s">
        <v>16</v>
      </c>
    </row>
    <row r="6" hidden="1" spans="1:7">
      <c r="A6" t="s">
        <v>22</v>
      </c>
      <c r="B6" s="11">
        <f t="shared" si="0"/>
        <v>43245</v>
      </c>
      <c r="C6" s="9">
        <v>43245</v>
      </c>
      <c r="D6" s="7">
        <v>10.27</v>
      </c>
      <c r="F6" t="s">
        <v>16</v>
      </c>
      <c r="G6" t="s">
        <v>23</v>
      </c>
    </row>
    <row r="7" spans="1:8">
      <c r="A7" t="s">
        <v>24</v>
      </c>
      <c r="B7" s="11">
        <f t="shared" si="0"/>
        <v>43248</v>
      </c>
      <c r="C7" s="9">
        <v>43248</v>
      </c>
      <c r="D7" s="7">
        <v>155</v>
      </c>
      <c r="F7" t="s">
        <v>25</v>
      </c>
      <c r="G7" t="s">
        <v>26</v>
      </c>
      <c r="H7" t="s">
        <v>27</v>
      </c>
    </row>
    <row r="8" hidden="1" spans="1:6">
      <c r="A8" t="s">
        <v>28</v>
      </c>
      <c r="B8" s="11">
        <f t="shared" si="0"/>
        <v>43255</v>
      </c>
      <c r="C8" s="9">
        <v>43255</v>
      </c>
      <c r="D8" s="7">
        <v>18.76</v>
      </c>
      <c r="E8" t="s">
        <v>15</v>
      </c>
      <c r="F8" t="s">
        <v>16</v>
      </c>
    </row>
    <row r="9" hidden="1" spans="1:6">
      <c r="A9" t="s">
        <v>29</v>
      </c>
      <c r="B9" s="11">
        <f t="shared" si="0"/>
        <v>43255</v>
      </c>
      <c r="C9" s="9">
        <v>43255</v>
      </c>
      <c r="D9" s="7">
        <v>2.37</v>
      </c>
      <c r="F9" t="s">
        <v>10</v>
      </c>
    </row>
    <row r="10" hidden="1" spans="1:6">
      <c r="A10" t="s">
        <v>30</v>
      </c>
      <c r="B10" s="11">
        <f t="shared" si="0"/>
        <v>43259</v>
      </c>
      <c r="C10" s="9">
        <v>43259</v>
      </c>
      <c r="D10" s="7">
        <v>3.74</v>
      </c>
      <c r="E10" t="s">
        <v>31</v>
      </c>
      <c r="F10" t="s">
        <v>16</v>
      </c>
    </row>
    <row r="11" hidden="1" spans="1:6">
      <c r="A11" t="s">
        <v>32</v>
      </c>
      <c r="B11" s="11">
        <f t="shared" si="0"/>
        <v>43259</v>
      </c>
      <c r="C11" s="9">
        <v>43259</v>
      </c>
      <c r="D11" s="7">
        <v>6.32</v>
      </c>
      <c r="E11" t="s">
        <v>31</v>
      </c>
      <c r="F11" t="s">
        <v>16</v>
      </c>
    </row>
    <row r="12" hidden="1" spans="1:6">
      <c r="A12" t="s">
        <v>33</v>
      </c>
      <c r="B12" s="11">
        <f t="shared" si="0"/>
        <v>43265</v>
      </c>
      <c r="C12" s="9">
        <v>43265</v>
      </c>
      <c r="D12" s="7">
        <v>2.37</v>
      </c>
      <c r="E12" t="s">
        <v>31</v>
      </c>
      <c r="F12" t="s">
        <v>16</v>
      </c>
    </row>
    <row r="13" hidden="1" spans="1:6">
      <c r="A13" t="s">
        <v>34</v>
      </c>
      <c r="B13" s="11">
        <f t="shared" si="0"/>
        <v>43271</v>
      </c>
      <c r="C13" s="9">
        <v>43271</v>
      </c>
      <c r="D13" s="7">
        <v>20</v>
      </c>
      <c r="E13" t="s">
        <v>35</v>
      </c>
      <c r="F13" t="s">
        <v>36</v>
      </c>
    </row>
    <row r="14" hidden="1" spans="1:6">
      <c r="A14" t="s">
        <v>37</v>
      </c>
      <c r="B14" s="11">
        <f t="shared" si="0"/>
        <v>43285</v>
      </c>
      <c r="C14" s="9">
        <v>43285</v>
      </c>
      <c r="D14" s="7">
        <v>4.96</v>
      </c>
      <c r="E14" t="s">
        <v>31</v>
      </c>
      <c r="F14" t="s">
        <v>16</v>
      </c>
    </row>
    <row r="15" hidden="1" spans="1:7">
      <c r="A15" t="s">
        <v>38</v>
      </c>
      <c r="B15" s="11">
        <f t="shared" si="0"/>
        <v>43292</v>
      </c>
      <c r="C15" s="9">
        <v>43292</v>
      </c>
      <c r="D15" s="7">
        <v>79.91</v>
      </c>
      <c r="E15" t="s">
        <v>35</v>
      </c>
      <c r="F15" t="s">
        <v>36</v>
      </c>
      <c r="G15" t="s">
        <v>39</v>
      </c>
    </row>
    <row r="16" hidden="1" spans="1:6">
      <c r="A16" t="s">
        <v>40</v>
      </c>
      <c r="B16" s="11">
        <f t="shared" si="0"/>
        <v>43297</v>
      </c>
      <c r="C16" s="9">
        <v>43297</v>
      </c>
      <c r="D16" s="7">
        <v>4.21</v>
      </c>
      <c r="F16" t="s">
        <v>16</v>
      </c>
    </row>
    <row r="17" hidden="1" spans="1:6">
      <c r="A17" t="s">
        <v>41</v>
      </c>
      <c r="B17" s="11">
        <f t="shared" si="0"/>
        <v>43304</v>
      </c>
      <c r="C17" s="9">
        <v>43304</v>
      </c>
      <c r="D17" s="7">
        <v>5.52</v>
      </c>
      <c r="E17" t="s">
        <v>31</v>
      </c>
      <c r="F17" t="s">
        <v>16</v>
      </c>
    </row>
    <row r="18" hidden="1" spans="1:8">
      <c r="A18" t="s">
        <v>42</v>
      </c>
      <c r="B18" s="11">
        <f t="shared" si="0"/>
        <v>43304</v>
      </c>
      <c r="C18" s="9">
        <v>43304</v>
      </c>
      <c r="D18" s="7">
        <v>1.58</v>
      </c>
      <c r="E18" t="s">
        <v>31</v>
      </c>
      <c r="F18" t="s">
        <v>10</v>
      </c>
      <c r="H18" t="s">
        <v>43</v>
      </c>
    </row>
    <row r="19" hidden="1" spans="1:6">
      <c r="A19" t="s">
        <v>44</v>
      </c>
      <c r="B19" s="11">
        <f t="shared" si="0"/>
        <v>43304</v>
      </c>
      <c r="C19" s="9">
        <v>43304</v>
      </c>
      <c r="D19" s="7">
        <v>2.36</v>
      </c>
      <c r="F19" t="s">
        <v>16</v>
      </c>
    </row>
    <row r="20" hidden="1" spans="1:6">
      <c r="A20" t="s">
        <v>45</v>
      </c>
      <c r="B20" s="11">
        <f t="shared" si="0"/>
        <v>43304</v>
      </c>
      <c r="C20" s="9">
        <v>43304</v>
      </c>
      <c r="D20" s="7">
        <v>4.92</v>
      </c>
      <c r="E20" t="s">
        <v>15</v>
      </c>
      <c r="F20" t="s">
        <v>16</v>
      </c>
    </row>
    <row r="21" hidden="1" spans="1:6">
      <c r="A21" t="s">
        <v>37</v>
      </c>
      <c r="B21" s="11">
        <f t="shared" si="0"/>
        <v>43321</v>
      </c>
      <c r="C21" s="9">
        <v>43321</v>
      </c>
      <c r="D21" s="7">
        <v>6.91</v>
      </c>
      <c r="E21" t="s">
        <v>15</v>
      </c>
      <c r="F21" t="s">
        <v>16</v>
      </c>
    </row>
    <row r="22" hidden="1" spans="1:7">
      <c r="A22" t="s">
        <v>38</v>
      </c>
      <c r="B22" s="11">
        <f t="shared" si="0"/>
        <v>43313</v>
      </c>
      <c r="C22" s="9">
        <v>43313</v>
      </c>
      <c r="D22" s="7">
        <v>4.29</v>
      </c>
      <c r="F22" t="s">
        <v>10</v>
      </c>
      <c r="G22" t="s">
        <v>46</v>
      </c>
    </row>
    <row r="23" hidden="1" spans="1:6">
      <c r="A23" t="s">
        <v>47</v>
      </c>
      <c r="B23" s="11">
        <f t="shared" si="0"/>
        <v>43355</v>
      </c>
      <c r="C23" s="9">
        <v>43355</v>
      </c>
      <c r="D23" s="7">
        <v>15.87</v>
      </c>
      <c r="E23" t="s">
        <v>15</v>
      </c>
      <c r="F23" t="s">
        <v>16</v>
      </c>
    </row>
    <row r="24" hidden="1" spans="1:6">
      <c r="A24" t="s">
        <v>48</v>
      </c>
      <c r="B24" s="11">
        <f t="shared" si="0"/>
        <v>43350</v>
      </c>
      <c r="C24" s="9">
        <v>43350</v>
      </c>
      <c r="D24" s="7">
        <v>8.85</v>
      </c>
      <c r="F24" t="s">
        <v>16</v>
      </c>
    </row>
    <row r="25" hidden="1" spans="1:6">
      <c r="A25" t="s">
        <v>49</v>
      </c>
      <c r="B25" s="11">
        <f t="shared" si="0"/>
        <v>43357</v>
      </c>
      <c r="C25" s="9">
        <v>43357</v>
      </c>
      <c r="D25" s="7">
        <v>10.08</v>
      </c>
      <c r="E25" t="s">
        <v>15</v>
      </c>
      <c r="F25" t="s">
        <v>16</v>
      </c>
    </row>
    <row r="26" hidden="1" spans="1:6">
      <c r="A26" t="s">
        <v>50</v>
      </c>
      <c r="B26" s="11">
        <f t="shared" si="0"/>
        <v>43385</v>
      </c>
      <c r="C26" s="9">
        <v>43385</v>
      </c>
      <c r="D26" s="7">
        <v>24.09</v>
      </c>
      <c r="E26" t="s">
        <v>15</v>
      </c>
      <c r="F26" t="s">
        <v>16</v>
      </c>
    </row>
    <row r="27" hidden="1" spans="1:6">
      <c r="A27" t="s">
        <v>51</v>
      </c>
      <c r="B27" s="11">
        <f t="shared" si="0"/>
        <v>43391</v>
      </c>
      <c r="C27" s="9">
        <v>43391</v>
      </c>
      <c r="D27" s="7">
        <v>15.46</v>
      </c>
      <c r="E27" t="s">
        <v>15</v>
      </c>
      <c r="F27" t="s">
        <v>16</v>
      </c>
    </row>
    <row r="28" hidden="1" spans="1:6">
      <c r="A28" t="s">
        <v>52</v>
      </c>
      <c r="B28" s="11">
        <f t="shared" si="0"/>
        <v>43393</v>
      </c>
      <c r="C28" s="9">
        <v>43393</v>
      </c>
      <c r="D28" s="7">
        <v>14.65</v>
      </c>
      <c r="E28" t="s">
        <v>15</v>
      </c>
      <c r="F28" t="s">
        <v>16</v>
      </c>
    </row>
    <row r="29" hidden="1" spans="1:6">
      <c r="A29" t="s">
        <v>53</v>
      </c>
      <c r="B29" s="11">
        <f t="shared" si="0"/>
        <v>43395</v>
      </c>
      <c r="C29" s="9">
        <v>43395</v>
      </c>
      <c r="D29" s="7">
        <v>13.71</v>
      </c>
      <c r="E29" t="s">
        <v>15</v>
      </c>
      <c r="F29" t="s">
        <v>16</v>
      </c>
    </row>
    <row r="30" ht="14" customHeight="1" spans="1:8">
      <c r="A30" t="s">
        <v>54</v>
      </c>
      <c r="B30" s="11">
        <f t="shared" si="0"/>
        <v>43393</v>
      </c>
      <c r="C30" s="9">
        <v>43393</v>
      </c>
      <c r="D30" s="7">
        <v>41.94</v>
      </c>
      <c r="F30" t="s">
        <v>55</v>
      </c>
      <c r="G30" t="s">
        <v>56</v>
      </c>
      <c r="H30" t="s">
        <v>57</v>
      </c>
    </row>
    <row r="31" spans="1:8">
      <c r="A31" t="s">
        <v>58</v>
      </c>
      <c r="B31" s="11">
        <f t="shared" si="0"/>
        <v>43399</v>
      </c>
      <c r="C31" s="9">
        <v>43399</v>
      </c>
      <c r="D31" s="7">
        <v>170</v>
      </c>
      <c r="F31" t="s">
        <v>25</v>
      </c>
      <c r="G31" t="s">
        <v>26</v>
      </c>
      <c r="H31" t="s">
        <v>27</v>
      </c>
    </row>
    <row r="32" hidden="1" spans="1:6">
      <c r="A32" t="s">
        <v>59</v>
      </c>
      <c r="B32" s="11">
        <f t="shared" si="0"/>
        <v>43409</v>
      </c>
      <c r="C32" s="9">
        <v>43409</v>
      </c>
      <c r="D32" s="7">
        <v>29.52</v>
      </c>
      <c r="E32" t="s">
        <v>15</v>
      </c>
      <c r="F32" t="s">
        <v>16</v>
      </c>
    </row>
    <row r="33" hidden="1" spans="1:6">
      <c r="A33" t="s">
        <v>60</v>
      </c>
      <c r="B33" s="11">
        <f t="shared" si="0"/>
        <v>43416</v>
      </c>
      <c r="C33" s="9">
        <v>43416</v>
      </c>
      <c r="D33" s="7">
        <v>56.83</v>
      </c>
      <c r="E33" t="s">
        <v>15</v>
      </c>
      <c r="F33" t="s">
        <v>16</v>
      </c>
    </row>
    <row r="34" hidden="1" spans="1:6">
      <c r="A34" t="s">
        <v>61</v>
      </c>
      <c r="B34" s="11">
        <f t="shared" si="0"/>
        <v>43417</v>
      </c>
      <c r="C34" s="9">
        <v>43417</v>
      </c>
      <c r="D34" s="7">
        <v>6.5</v>
      </c>
      <c r="E34" t="s">
        <v>15</v>
      </c>
      <c r="F34" t="s">
        <v>16</v>
      </c>
    </row>
    <row r="35" hidden="1" spans="1:6">
      <c r="A35" t="s">
        <v>62</v>
      </c>
      <c r="B35" s="11">
        <f t="shared" si="0"/>
        <v>43418</v>
      </c>
      <c r="C35" s="9">
        <v>43418</v>
      </c>
      <c r="D35" s="7">
        <v>9.67</v>
      </c>
      <c r="E35" t="s">
        <v>15</v>
      </c>
      <c r="F35" t="s">
        <v>16</v>
      </c>
    </row>
    <row r="36" hidden="1" spans="1:6">
      <c r="A36" t="s">
        <v>63</v>
      </c>
      <c r="B36" s="11">
        <f t="shared" si="0"/>
        <v>43425</v>
      </c>
      <c r="C36" s="9">
        <v>43425</v>
      </c>
      <c r="D36" s="7">
        <v>22.5</v>
      </c>
      <c r="E36" t="s">
        <v>15</v>
      </c>
      <c r="F36" t="s">
        <v>16</v>
      </c>
    </row>
    <row r="37" hidden="1" spans="1:6">
      <c r="A37" t="s">
        <v>64</v>
      </c>
      <c r="B37" s="11">
        <f t="shared" si="0"/>
        <v>43430</v>
      </c>
      <c r="C37" s="9">
        <v>43430</v>
      </c>
      <c r="D37" s="7">
        <v>9.52</v>
      </c>
      <c r="E37" t="s">
        <v>15</v>
      </c>
      <c r="F37" t="s">
        <v>16</v>
      </c>
    </row>
    <row r="38" hidden="1" spans="1:7">
      <c r="A38" t="s">
        <v>65</v>
      </c>
      <c r="B38" s="11">
        <f t="shared" si="0"/>
        <v>43434</v>
      </c>
      <c r="C38" s="9">
        <v>43434</v>
      </c>
      <c r="D38" s="7">
        <v>33.74</v>
      </c>
      <c r="E38" t="s">
        <v>15</v>
      </c>
      <c r="F38" t="s">
        <v>16</v>
      </c>
      <c r="G38" t="s">
        <v>66</v>
      </c>
    </row>
    <row r="39" spans="1:8">
      <c r="A39" t="s">
        <v>67</v>
      </c>
      <c r="B39" s="11">
        <f t="shared" si="0"/>
        <v>43414</v>
      </c>
      <c r="C39" s="9">
        <v>43414</v>
      </c>
      <c r="D39" s="7">
        <v>145.44</v>
      </c>
      <c r="F39" t="s">
        <v>25</v>
      </c>
      <c r="G39" t="s">
        <v>68</v>
      </c>
      <c r="H39" t="s">
        <v>69</v>
      </c>
    </row>
    <row r="40" hidden="1" spans="1:7">
      <c r="A40" t="s">
        <v>70</v>
      </c>
      <c r="B40" s="11">
        <f t="shared" si="0"/>
        <v>43412</v>
      </c>
      <c r="C40" s="9">
        <v>43412</v>
      </c>
      <c r="D40" s="7">
        <v>135.56</v>
      </c>
      <c r="F40" t="s">
        <v>25</v>
      </c>
      <c r="G40" t="s">
        <v>71</v>
      </c>
    </row>
    <row r="41" hidden="1" spans="1:8">
      <c r="A41" t="s">
        <v>72</v>
      </c>
      <c r="B41" s="11">
        <f t="shared" si="0"/>
        <v>43419</v>
      </c>
      <c r="C41" s="9">
        <v>43419</v>
      </c>
      <c r="D41" s="7">
        <v>49.99</v>
      </c>
      <c r="F41" t="s">
        <v>73</v>
      </c>
      <c r="G41" t="s">
        <v>74</v>
      </c>
      <c r="H41" t="s">
        <v>74</v>
      </c>
    </row>
    <row r="42" hidden="1" spans="1:8">
      <c r="A42" t="s">
        <v>75</v>
      </c>
      <c r="B42" s="11">
        <f t="shared" si="0"/>
        <v>43432</v>
      </c>
      <c r="C42" s="9">
        <v>43432</v>
      </c>
      <c r="D42" s="7">
        <v>11.25</v>
      </c>
      <c r="F42" t="s">
        <v>73</v>
      </c>
      <c r="G42" t="s">
        <v>76</v>
      </c>
      <c r="H42" t="s">
        <v>77</v>
      </c>
    </row>
    <row r="43" hidden="1" spans="1:8">
      <c r="A43" t="s">
        <v>78</v>
      </c>
      <c r="B43" s="11">
        <f t="shared" si="0"/>
        <v>43433</v>
      </c>
      <c r="C43" s="9">
        <v>43433</v>
      </c>
      <c r="D43" s="7">
        <v>11.55</v>
      </c>
      <c r="F43" t="s">
        <v>10</v>
      </c>
      <c r="G43" t="s">
        <v>79</v>
      </c>
      <c r="H43" t="s">
        <v>80</v>
      </c>
    </row>
    <row r="44" spans="1:8">
      <c r="A44" t="s">
        <v>81</v>
      </c>
      <c r="B44" s="11">
        <f t="shared" si="0"/>
        <v>43420</v>
      </c>
      <c r="C44" s="9">
        <v>43420</v>
      </c>
      <c r="D44" s="7" t="s">
        <v>82</v>
      </c>
      <c r="F44" t="s">
        <v>25</v>
      </c>
      <c r="G44" t="s">
        <v>83</v>
      </c>
      <c r="H44" t="s">
        <v>27</v>
      </c>
    </row>
    <row r="45" hidden="1" spans="1:8">
      <c r="A45" t="s">
        <v>84</v>
      </c>
      <c r="B45" s="11">
        <f t="shared" si="0"/>
        <v>43409</v>
      </c>
      <c r="C45" s="9">
        <v>43409</v>
      </c>
      <c r="D45" s="7">
        <v>50</v>
      </c>
      <c r="E45" t="s">
        <v>15</v>
      </c>
      <c r="F45" t="s">
        <v>85</v>
      </c>
      <c r="G45" t="s">
        <v>85</v>
      </c>
      <c r="H45" t="s">
        <v>86</v>
      </c>
    </row>
    <row r="46" hidden="1" spans="1:8">
      <c r="A46" t="s">
        <v>87</v>
      </c>
      <c r="B46" s="11">
        <f t="shared" si="0"/>
        <v>43438</v>
      </c>
      <c r="C46" s="9">
        <v>43438</v>
      </c>
      <c r="D46" s="7">
        <v>45.01</v>
      </c>
      <c r="E46" t="s">
        <v>15</v>
      </c>
      <c r="F46" t="s">
        <v>36</v>
      </c>
      <c r="G46" t="s">
        <v>88</v>
      </c>
      <c r="H46" t="s">
        <v>89</v>
      </c>
    </row>
    <row r="47" hidden="1" spans="1:6">
      <c r="A47" t="s">
        <v>90</v>
      </c>
      <c r="B47" s="11">
        <f t="shared" si="0"/>
        <v>43440</v>
      </c>
      <c r="C47" s="9">
        <v>43440</v>
      </c>
      <c r="D47" s="7">
        <v>43.28</v>
      </c>
      <c r="E47" t="s">
        <v>15</v>
      </c>
      <c r="F47" t="s">
        <v>16</v>
      </c>
    </row>
    <row r="48" hidden="1" spans="1:6">
      <c r="A48" t="s">
        <v>91</v>
      </c>
      <c r="B48" s="11">
        <f t="shared" si="0"/>
        <v>43452</v>
      </c>
      <c r="C48" s="9">
        <v>43452</v>
      </c>
      <c r="D48" s="7">
        <v>21.63</v>
      </c>
      <c r="E48" t="s">
        <v>15</v>
      </c>
      <c r="F48" t="s">
        <v>16</v>
      </c>
    </row>
    <row r="49" hidden="1" spans="1:7">
      <c r="A49" t="s">
        <v>92</v>
      </c>
      <c r="B49" s="11">
        <f t="shared" si="0"/>
        <v>43454</v>
      </c>
      <c r="C49" s="9">
        <v>43454</v>
      </c>
      <c r="D49" s="7">
        <v>19.05</v>
      </c>
      <c r="E49" t="s">
        <v>15</v>
      </c>
      <c r="F49" t="s">
        <v>16</v>
      </c>
      <c r="G49" t="s">
        <v>93</v>
      </c>
    </row>
    <row r="50" hidden="1" spans="1:6">
      <c r="A50" t="s">
        <v>94</v>
      </c>
      <c r="B50" s="11">
        <f t="shared" si="0"/>
        <v>43472</v>
      </c>
      <c r="C50" s="9">
        <v>43472</v>
      </c>
      <c r="D50" s="7">
        <v>22.01</v>
      </c>
      <c r="E50" t="s">
        <v>15</v>
      </c>
      <c r="F50" t="s">
        <v>36</v>
      </c>
    </row>
    <row r="51" hidden="1" spans="1:7">
      <c r="A51" t="s">
        <v>95</v>
      </c>
      <c r="B51" s="11">
        <f t="shared" si="0"/>
        <v>43472</v>
      </c>
      <c r="C51" s="9">
        <v>43472</v>
      </c>
      <c r="D51" s="7">
        <v>17.74</v>
      </c>
      <c r="E51" t="s">
        <v>15</v>
      </c>
      <c r="F51" t="s">
        <v>16</v>
      </c>
      <c r="G51" t="s">
        <v>96</v>
      </c>
    </row>
    <row r="52" hidden="1" spans="1:7">
      <c r="A52" t="s">
        <v>97</v>
      </c>
      <c r="B52" s="11">
        <f t="shared" si="0"/>
        <v>43472</v>
      </c>
      <c r="C52" s="9">
        <v>43472</v>
      </c>
      <c r="D52" s="7">
        <v>44.22</v>
      </c>
      <c r="E52" t="s">
        <v>15</v>
      </c>
      <c r="F52" t="s">
        <v>16</v>
      </c>
      <c r="G52" t="s">
        <v>98</v>
      </c>
    </row>
    <row r="53" spans="1:7">
      <c r="A53" t="s">
        <v>99</v>
      </c>
      <c r="B53" s="11">
        <f t="shared" si="0"/>
        <v>43473</v>
      </c>
      <c r="C53" s="9">
        <v>43473</v>
      </c>
      <c r="D53" s="7" t="s">
        <v>82</v>
      </c>
      <c r="F53" t="s">
        <v>100</v>
      </c>
      <c r="G53" t="s">
        <v>101</v>
      </c>
    </row>
    <row r="54" spans="1:8">
      <c r="A54" t="s">
        <v>102</v>
      </c>
      <c r="B54" s="11">
        <f t="shared" si="0"/>
        <v>43483</v>
      </c>
      <c r="C54" s="9">
        <v>43483</v>
      </c>
      <c r="D54" s="7" t="s">
        <v>82</v>
      </c>
      <c r="F54" t="s">
        <v>85</v>
      </c>
      <c r="G54" t="s">
        <v>103</v>
      </c>
      <c r="H54" t="s">
        <v>104</v>
      </c>
    </row>
    <row r="55" hidden="1" spans="1:7">
      <c r="A55" t="s">
        <v>105</v>
      </c>
      <c r="B55" s="11">
        <f t="shared" si="0"/>
        <v>43479</v>
      </c>
      <c r="C55" s="9">
        <v>43479</v>
      </c>
      <c r="D55" s="7">
        <v>35</v>
      </c>
      <c r="E55" t="s">
        <v>15</v>
      </c>
      <c r="F55" t="s">
        <v>16</v>
      </c>
      <c r="G55" t="s">
        <v>106</v>
      </c>
    </row>
    <row r="56" hidden="1" spans="1:7">
      <c r="A56" t="s">
        <v>107</v>
      </c>
      <c r="B56" s="11">
        <f t="shared" si="0"/>
        <v>43480</v>
      </c>
      <c r="C56" s="9">
        <v>43480</v>
      </c>
      <c r="D56" s="7">
        <v>20</v>
      </c>
      <c r="E56" t="s">
        <v>15</v>
      </c>
      <c r="F56" t="s">
        <v>36</v>
      </c>
      <c r="G56" t="s">
        <v>108</v>
      </c>
    </row>
    <row r="57" hidden="1" spans="1:7">
      <c r="A57" t="s">
        <v>109</v>
      </c>
      <c r="B57" s="11">
        <f t="shared" si="0"/>
        <v>43508</v>
      </c>
      <c r="C57" s="9">
        <v>43508</v>
      </c>
      <c r="D57" s="7">
        <v>36.41</v>
      </c>
      <c r="E57" t="s">
        <v>15</v>
      </c>
      <c r="F57" t="s">
        <v>16</v>
      </c>
      <c r="G57" t="s">
        <v>110</v>
      </c>
    </row>
    <row r="58" hidden="1" spans="1:7">
      <c r="A58" t="s">
        <v>111</v>
      </c>
      <c r="B58" s="11">
        <f t="shared" si="0"/>
        <v>43516</v>
      </c>
      <c r="C58" s="9">
        <v>43516</v>
      </c>
      <c r="D58" s="7">
        <v>10.48</v>
      </c>
      <c r="E58" t="s">
        <v>15</v>
      </c>
      <c r="F58" t="s">
        <v>16</v>
      </c>
      <c r="G58" t="s">
        <v>112</v>
      </c>
    </row>
    <row r="59" ht="30" hidden="1" spans="1:8">
      <c r="A59" t="s">
        <v>113</v>
      </c>
      <c r="B59" s="11">
        <f t="shared" si="0"/>
        <v>43517</v>
      </c>
      <c r="C59" s="9">
        <v>43517</v>
      </c>
      <c r="D59" s="7">
        <v>33.92</v>
      </c>
      <c r="E59" t="s">
        <v>15</v>
      </c>
      <c r="F59" t="s">
        <v>36</v>
      </c>
      <c r="G59" s="12" t="s">
        <v>114</v>
      </c>
      <c r="H59" t="s">
        <v>115</v>
      </c>
    </row>
    <row r="60" hidden="1" spans="1:7">
      <c r="A60" t="s">
        <v>116</v>
      </c>
      <c r="B60" s="11">
        <f t="shared" si="0"/>
        <v>43537</v>
      </c>
      <c r="C60" s="9">
        <v>43537</v>
      </c>
      <c r="D60" s="7">
        <v>12.17</v>
      </c>
      <c r="E60" t="s">
        <v>15</v>
      </c>
      <c r="F60" t="s">
        <v>16</v>
      </c>
      <c r="G60" t="s">
        <v>117</v>
      </c>
    </row>
    <row r="61" hidden="1" spans="1:7">
      <c r="A61" t="s">
        <v>118</v>
      </c>
      <c r="B61" s="11">
        <f t="shared" si="0"/>
        <v>43525</v>
      </c>
      <c r="C61" s="9">
        <v>43525</v>
      </c>
      <c r="D61" s="7">
        <v>30.01</v>
      </c>
      <c r="E61" t="s">
        <v>15</v>
      </c>
      <c r="F61" t="s">
        <v>36</v>
      </c>
      <c r="G61" t="s">
        <v>119</v>
      </c>
    </row>
    <row r="62" hidden="1" spans="1:7">
      <c r="A62" t="s">
        <v>120</v>
      </c>
      <c r="B62" s="11">
        <f t="shared" si="0"/>
        <v>43526</v>
      </c>
      <c r="C62" s="9">
        <v>43526</v>
      </c>
      <c r="D62" s="7">
        <v>15</v>
      </c>
      <c r="E62" t="s">
        <v>15</v>
      </c>
      <c r="F62" t="s">
        <v>121</v>
      </c>
      <c r="G62" t="s">
        <v>122</v>
      </c>
    </row>
    <row r="63" hidden="1" spans="1:7">
      <c r="A63" t="s">
        <v>123</v>
      </c>
      <c r="B63" s="11">
        <f t="shared" si="0"/>
        <v>43527</v>
      </c>
      <c r="C63" s="9">
        <v>43527</v>
      </c>
      <c r="D63" s="7">
        <v>15</v>
      </c>
      <c r="E63" t="s">
        <v>15</v>
      </c>
      <c r="F63" t="s">
        <v>121</v>
      </c>
      <c r="G63" t="s">
        <v>122</v>
      </c>
    </row>
    <row r="64" hidden="1" spans="1:7">
      <c r="A64" t="s">
        <v>124</v>
      </c>
      <c r="B64" s="11">
        <f t="shared" si="0"/>
        <v>43499</v>
      </c>
      <c r="C64" s="9">
        <v>43499</v>
      </c>
      <c r="D64" s="7">
        <v>40</v>
      </c>
      <c r="E64" t="s">
        <v>31</v>
      </c>
      <c r="F64" t="s">
        <v>125</v>
      </c>
      <c r="G64" t="s">
        <v>126</v>
      </c>
    </row>
    <row r="65" hidden="1" spans="1:7">
      <c r="A65" t="s">
        <v>124</v>
      </c>
      <c r="B65" s="11">
        <f t="shared" si="0"/>
        <v>43499</v>
      </c>
      <c r="C65" s="9">
        <v>43499</v>
      </c>
      <c r="D65" s="7">
        <v>30</v>
      </c>
      <c r="E65" t="s">
        <v>31</v>
      </c>
      <c r="F65" t="s">
        <v>36</v>
      </c>
      <c r="G65" t="s">
        <v>119</v>
      </c>
    </row>
    <row r="66" hidden="1" spans="1:7">
      <c r="A66" t="s">
        <v>124</v>
      </c>
      <c r="B66" s="11">
        <f t="shared" si="0"/>
        <v>43499</v>
      </c>
      <c r="C66" s="9">
        <v>43499</v>
      </c>
      <c r="D66" s="7">
        <v>30</v>
      </c>
      <c r="E66" t="s">
        <v>31</v>
      </c>
      <c r="F66" t="s">
        <v>121</v>
      </c>
      <c r="G66" t="s">
        <v>119</v>
      </c>
    </row>
    <row r="67" hidden="1" spans="1:7">
      <c r="A67" t="s">
        <v>127</v>
      </c>
      <c r="B67" s="11">
        <f t="shared" ref="B67" si="1">$C67</f>
        <v>43549</v>
      </c>
      <c r="C67" s="9">
        <v>43549</v>
      </c>
      <c r="D67" s="7">
        <v>26.51</v>
      </c>
      <c r="E67" t="s">
        <v>15</v>
      </c>
      <c r="F67" t="s">
        <v>16</v>
      </c>
      <c r="G67" t="s">
        <v>128</v>
      </c>
    </row>
    <row r="68" hidden="1" spans="1:7">
      <c r="A68" t="s">
        <v>129</v>
      </c>
      <c r="B68" s="11">
        <f t="shared" ref="B68" si="2">$C68</f>
        <v>43531</v>
      </c>
      <c r="C68" s="9">
        <v>43531</v>
      </c>
      <c r="D68" s="7">
        <v>9.7</v>
      </c>
      <c r="E68" t="s">
        <v>15</v>
      </c>
      <c r="F68" t="s">
        <v>16</v>
      </c>
      <c r="G68" t="s">
        <v>96</v>
      </c>
    </row>
    <row r="69" hidden="1" spans="1:7">
      <c r="A69" t="s">
        <v>130</v>
      </c>
      <c r="B69" s="11">
        <f t="shared" ref="B69:B123" si="3">$C69</f>
        <v>43530</v>
      </c>
      <c r="C69" s="9">
        <v>43530</v>
      </c>
      <c r="D69" s="7">
        <v>28.18</v>
      </c>
      <c r="E69" t="s">
        <v>15</v>
      </c>
      <c r="F69" t="s">
        <v>16</v>
      </c>
      <c r="G69" t="s">
        <v>131</v>
      </c>
    </row>
    <row r="70" hidden="1" spans="1:8">
      <c r="A70" t="s">
        <v>132</v>
      </c>
      <c r="B70" s="11">
        <f t="shared" si="3"/>
        <v>43540</v>
      </c>
      <c r="C70" s="9">
        <v>43540</v>
      </c>
      <c r="D70" s="7">
        <v>30.9</v>
      </c>
      <c r="F70" t="s">
        <v>73</v>
      </c>
      <c r="G70" t="s">
        <v>76</v>
      </c>
      <c r="H70" t="s">
        <v>77</v>
      </c>
    </row>
    <row r="71" hidden="1" spans="1:7">
      <c r="A71" t="s">
        <v>133</v>
      </c>
      <c r="B71" s="11">
        <f t="shared" si="3"/>
        <v>43557</v>
      </c>
      <c r="C71" s="9">
        <v>43557</v>
      </c>
      <c r="D71" s="7">
        <v>35.81</v>
      </c>
      <c r="E71" t="s">
        <v>15</v>
      </c>
      <c r="F71" t="s">
        <v>16</v>
      </c>
      <c r="G71" t="s">
        <v>134</v>
      </c>
    </row>
    <row r="72" hidden="1" spans="1:7">
      <c r="A72" t="s">
        <v>135</v>
      </c>
      <c r="B72" s="11">
        <f t="shared" si="3"/>
        <v>43557</v>
      </c>
      <c r="C72" s="9">
        <v>43557</v>
      </c>
      <c r="D72" s="7">
        <v>52.26</v>
      </c>
      <c r="E72" t="s">
        <v>15</v>
      </c>
      <c r="F72" t="s">
        <v>16</v>
      </c>
      <c r="G72" t="s">
        <v>128</v>
      </c>
    </row>
    <row r="73" hidden="1" spans="1:7">
      <c r="A73" t="s">
        <v>136</v>
      </c>
      <c r="B73" s="11">
        <f t="shared" si="3"/>
        <v>43584</v>
      </c>
      <c r="C73" s="9">
        <v>43584</v>
      </c>
      <c r="D73" s="7">
        <v>35.6</v>
      </c>
      <c r="E73" t="s">
        <v>15</v>
      </c>
      <c r="F73" t="s">
        <v>16</v>
      </c>
      <c r="G73" t="s">
        <v>137</v>
      </c>
    </row>
    <row r="74" hidden="1" spans="1:7">
      <c r="A74" t="s">
        <v>138</v>
      </c>
      <c r="B74" s="11">
        <f t="shared" si="3"/>
        <v>43592</v>
      </c>
      <c r="C74" s="9">
        <v>43592</v>
      </c>
      <c r="D74" s="7">
        <v>46.28</v>
      </c>
      <c r="E74" t="s">
        <v>15</v>
      </c>
      <c r="F74" t="s">
        <v>16</v>
      </c>
      <c r="G74" t="s">
        <v>139</v>
      </c>
    </row>
    <row r="75" hidden="1" spans="1:7">
      <c r="A75" t="s">
        <v>140</v>
      </c>
      <c r="B75" s="11">
        <f t="shared" si="3"/>
        <v>43595</v>
      </c>
      <c r="C75" s="9">
        <v>43595</v>
      </c>
      <c r="D75" s="7">
        <v>34.8</v>
      </c>
      <c r="E75" t="s">
        <v>15</v>
      </c>
      <c r="F75" t="s">
        <v>16</v>
      </c>
      <c r="G75" t="s">
        <v>139</v>
      </c>
    </row>
    <row r="76" hidden="1" spans="1:7">
      <c r="A76" t="s">
        <v>141</v>
      </c>
      <c r="B76" s="11">
        <f t="shared" si="3"/>
        <v>43589</v>
      </c>
      <c r="C76" s="9">
        <v>43589</v>
      </c>
      <c r="D76" s="7">
        <v>11.5</v>
      </c>
      <c r="E76" t="s">
        <v>15</v>
      </c>
      <c r="F76" t="s">
        <v>100</v>
      </c>
      <c r="G76" t="s">
        <v>142</v>
      </c>
    </row>
    <row r="77" hidden="1" spans="1:8">
      <c r="A77" t="s">
        <v>143</v>
      </c>
      <c r="B77" s="11">
        <f t="shared" si="3"/>
        <v>43602</v>
      </c>
      <c r="C77" s="9">
        <v>43602</v>
      </c>
      <c r="D77" s="7">
        <v>11.31</v>
      </c>
      <c r="F77" t="s">
        <v>16</v>
      </c>
      <c r="G77" t="s">
        <v>139</v>
      </c>
      <c r="H77" s="12"/>
    </row>
    <row r="78" hidden="1" spans="1:7">
      <c r="A78" t="s">
        <v>144</v>
      </c>
      <c r="B78" s="11">
        <f t="shared" si="3"/>
        <v>43616</v>
      </c>
      <c r="C78" s="9">
        <v>43616</v>
      </c>
      <c r="D78" s="7">
        <v>20</v>
      </c>
      <c r="F78" t="s">
        <v>36</v>
      </c>
      <c r="G78" t="s">
        <v>145</v>
      </c>
    </row>
    <row r="79" hidden="1" spans="1:7">
      <c r="A79" t="s">
        <v>146</v>
      </c>
      <c r="B79" s="11">
        <f t="shared" si="3"/>
        <v>43990</v>
      </c>
      <c r="C79" s="9">
        <v>43990</v>
      </c>
      <c r="D79" s="7">
        <v>32.26</v>
      </c>
      <c r="E79" t="s">
        <v>15</v>
      </c>
      <c r="F79" t="s">
        <v>36</v>
      </c>
      <c r="G79" t="s">
        <v>147</v>
      </c>
    </row>
    <row r="80" hidden="1" spans="1:7">
      <c r="A80" t="s">
        <v>148</v>
      </c>
      <c r="B80" s="11">
        <f t="shared" si="3"/>
        <v>43619</v>
      </c>
      <c r="C80" s="9">
        <v>43619</v>
      </c>
      <c r="D80" s="7">
        <v>24.84</v>
      </c>
      <c r="E80" t="s">
        <v>15</v>
      </c>
      <c r="F80" t="s">
        <v>16</v>
      </c>
      <c r="G80" t="s">
        <v>139</v>
      </c>
    </row>
    <row r="81" hidden="1" spans="1:7">
      <c r="A81" t="s">
        <v>149</v>
      </c>
      <c r="B81" s="11">
        <f t="shared" si="3"/>
        <v>43631</v>
      </c>
      <c r="C81" s="9">
        <v>43631</v>
      </c>
      <c r="D81" s="7">
        <v>42.35</v>
      </c>
      <c r="E81" t="s">
        <v>15</v>
      </c>
      <c r="F81" t="s">
        <v>16</v>
      </c>
      <c r="G81" t="s">
        <v>150</v>
      </c>
    </row>
    <row r="82" hidden="1" spans="1:7">
      <c r="A82" t="s">
        <v>151</v>
      </c>
      <c r="B82" s="11">
        <f t="shared" si="3"/>
        <v>43638</v>
      </c>
      <c r="C82" s="9">
        <v>43638</v>
      </c>
      <c r="D82" s="7">
        <v>50.37</v>
      </c>
      <c r="E82" t="s">
        <v>15</v>
      </c>
      <c r="F82" t="s">
        <v>16</v>
      </c>
      <c r="G82" t="s">
        <v>152</v>
      </c>
    </row>
    <row r="83" ht="30" hidden="1" spans="1:8">
      <c r="A83" t="s">
        <v>153</v>
      </c>
      <c r="B83" s="11">
        <f t="shared" si="3"/>
        <v>43674</v>
      </c>
      <c r="C83" s="9">
        <v>43674</v>
      </c>
      <c r="D83" s="7">
        <v>51.99</v>
      </c>
      <c r="E83" t="s">
        <v>15</v>
      </c>
      <c r="F83" t="s">
        <v>36</v>
      </c>
      <c r="G83" t="s">
        <v>154</v>
      </c>
      <c r="H83" s="12" t="s">
        <v>155</v>
      </c>
    </row>
    <row r="84" hidden="1" spans="1:7">
      <c r="A84" t="s">
        <v>156</v>
      </c>
      <c r="B84" s="11">
        <f t="shared" si="3"/>
        <v>43650</v>
      </c>
      <c r="C84" s="9">
        <v>43650</v>
      </c>
      <c r="D84" s="7">
        <v>43.68</v>
      </c>
      <c r="E84" t="s">
        <v>15</v>
      </c>
      <c r="F84" t="s">
        <v>16</v>
      </c>
      <c r="G84" t="s">
        <v>157</v>
      </c>
    </row>
    <row r="85" hidden="1" spans="1:7">
      <c r="A85" t="s">
        <v>158</v>
      </c>
      <c r="B85" s="11">
        <f t="shared" si="3"/>
        <v>43665</v>
      </c>
      <c r="C85" s="9">
        <v>43665</v>
      </c>
      <c r="D85" s="7">
        <v>7.87</v>
      </c>
      <c r="E85" t="s">
        <v>15</v>
      </c>
      <c r="F85" t="s">
        <v>16</v>
      </c>
      <c r="G85" t="s">
        <v>159</v>
      </c>
    </row>
    <row r="86" hidden="1" spans="1:8">
      <c r="A86" t="s">
        <v>160</v>
      </c>
      <c r="B86" s="11">
        <f t="shared" si="3"/>
        <v>43662</v>
      </c>
      <c r="C86" s="9">
        <v>43662</v>
      </c>
      <c r="D86" s="7">
        <v>34.18</v>
      </c>
      <c r="F86" t="s">
        <v>10</v>
      </c>
      <c r="G86" s="2" t="s">
        <v>161</v>
      </c>
      <c r="H86" t="s">
        <v>162</v>
      </c>
    </row>
    <row r="87" spans="1:8">
      <c r="A87" t="s">
        <v>163</v>
      </c>
      <c r="B87" s="11">
        <f t="shared" si="3"/>
        <v>43672</v>
      </c>
      <c r="C87" s="9">
        <v>43672</v>
      </c>
      <c r="D87" s="7" t="s">
        <v>82</v>
      </c>
      <c r="F87" t="s">
        <v>10</v>
      </c>
      <c r="G87" s="2" t="s">
        <v>164</v>
      </c>
      <c r="H87" t="s">
        <v>165</v>
      </c>
    </row>
    <row r="88" hidden="1" spans="1:8">
      <c r="A88" t="s">
        <v>166</v>
      </c>
      <c r="B88" s="11">
        <f t="shared" si="3"/>
        <v>43662</v>
      </c>
      <c r="C88" s="9">
        <v>43662</v>
      </c>
      <c r="D88" s="7">
        <v>10.72</v>
      </c>
      <c r="F88" t="s">
        <v>10</v>
      </c>
      <c r="G88" s="2" t="s">
        <v>167</v>
      </c>
      <c r="H88" t="s">
        <v>168</v>
      </c>
    </row>
    <row r="89" hidden="1" spans="1:7">
      <c r="A89" t="s">
        <v>169</v>
      </c>
      <c r="B89" s="11">
        <f t="shared" si="3"/>
        <v>43673</v>
      </c>
      <c r="C89" s="9">
        <v>43673</v>
      </c>
      <c r="D89" s="7">
        <v>23.88</v>
      </c>
      <c r="E89" t="s">
        <v>15</v>
      </c>
      <c r="F89" t="s">
        <v>16</v>
      </c>
      <c r="G89" s="2" t="s">
        <v>170</v>
      </c>
    </row>
    <row r="90" hidden="1" spans="1:7">
      <c r="A90" t="s">
        <v>171</v>
      </c>
      <c r="B90" s="11">
        <f t="shared" si="3"/>
        <v>43663</v>
      </c>
      <c r="C90" s="9">
        <v>43663</v>
      </c>
      <c r="D90" s="7">
        <v>41.49</v>
      </c>
      <c r="E90" t="s">
        <v>15</v>
      </c>
      <c r="F90" t="s">
        <v>16</v>
      </c>
      <c r="G90" s="2" t="s">
        <v>170</v>
      </c>
    </row>
    <row r="91" hidden="1" spans="1:7">
      <c r="A91" t="s">
        <v>172</v>
      </c>
      <c r="B91" s="11">
        <f t="shared" si="3"/>
        <v>43702</v>
      </c>
      <c r="C91" s="9">
        <v>43702</v>
      </c>
      <c r="D91" s="7">
        <v>63.52</v>
      </c>
      <c r="E91" t="s">
        <v>15</v>
      </c>
      <c r="F91" t="s">
        <v>36</v>
      </c>
      <c r="G91" s="2" t="s">
        <v>173</v>
      </c>
    </row>
    <row r="92" hidden="1" spans="1:8">
      <c r="A92" t="s">
        <v>174</v>
      </c>
      <c r="B92" s="11">
        <f t="shared" si="3"/>
        <v>43698</v>
      </c>
      <c r="C92" s="9">
        <v>43698</v>
      </c>
      <c r="D92" s="7">
        <v>30.74</v>
      </c>
      <c r="E92" t="s">
        <v>31</v>
      </c>
      <c r="F92" t="s">
        <v>55</v>
      </c>
      <c r="G92" s="2" t="s">
        <v>175</v>
      </c>
      <c r="H92" t="s">
        <v>20</v>
      </c>
    </row>
    <row r="93" hidden="1" spans="1:7">
      <c r="A93" t="s">
        <v>176</v>
      </c>
      <c r="B93" s="11">
        <f t="shared" si="3"/>
        <v>43684</v>
      </c>
      <c r="C93" s="9">
        <v>43684</v>
      </c>
      <c r="D93" s="7">
        <v>74.78</v>
      </c>
      <c r="E93" t="s">
        <v>15</v>
      </c>
      <c r="F93" t="s">
        <v>16</v>
      </c>
      <c r="G93" s="2" t="s">
        <v>177</v>
      </c>
    </row>
    <row r="94" hidden="1" spans="1:8">
      <c r="A94" t="s">
        <v>178</v>
      </c>
      <c r="B94" s="11">
        <f t="shared" si="3"/>
        <v>43697</v>
      </c>
      <c r="C94" s="9">
        <v>43697</v>
      </c>
      <c r="D94" s="7">
        <v>9.99</v>
      </c>
      <c r="F94" t="s">
        <v>73</v>
      </c>
      <c r="G94" s="2" t="s">
        <v>179</v>
      </c>
      <c r="H94" t="s">
        <v>180</v>
      </c>
    </row>
    <row r="95" hidden="1" spans="1:7">
      <c r="A95" t="s">
        <v>181</v>
      </c>
      <c r="B95" s="11">
        <f t="shared" si="3"/>
        <v>43714</v>
      </c>
      <c r="C95" s="9">
        <v>43714</v>
      </c>
      <c r="D95" s="7">
        <v>58.94</v>
      </c>
      <c r="E95" t="s">
        <v>15</v>
      </c>
      <c r="F95" t="s">
        <v>16</v>
      </c>
      <c r="G95" s="2" t="s">
        <v>182</v>
      </c>
    </row>
    <row r="96" hidden="1" spans="1:8">
      <c r="A96" t="s">
        <v>183</v>
      </c>
      <c r="B96" s="11">
        <f t="shared" si="3"/>
        <v>43712</v>
      </c>
      <c r="C96" s="9">
        <v>43712</v>
      </c>
      <c r="D96" s="7">
        <v>28.48</v>
      </c>
      <c r="F96" t="s">
        <v>55</v>
      </c>
      <c r="G96" s="2" t="s">
        <v>184</v>
      </c>
      <c r="H96" t="s">
        <v>185</v>
      </c>
    </row>
    <row r="97" hidden="1" spans="1:8">
      <c r="A97" t="s">
        <v>186</v>
      </c>
      <c r="B97" s="11">
        <f t="shared" si="3"/>
        <v>43712</v>
      </c>
      <c r="C97" s="9">
        <v>43712</v>
      </c>
      <c r="D97" s="7">
        <v>4.98</v>
      </c>
      <c r="E97" t="s">
        <v>187</v>
      </c>
      <c r="F97" t="s">
        <v>55</v>
      </c>
      <c r="G97" s="2" t="s">
        <v>188</v>
      </c>
      <c r="H97" s="2" t="s">
        <v>189</v>
      </c>
    </row>
    <row r="98" hidden="1" spans="1:6">
      <c r="A98" t="s">
        <v>190</v>
      </c>
      <c r="B98" s="11">
        <f t="shared" si="3"/>
        <v>43721</v>
      </c>
      <c r="C98" s="9">
        <v>43721</v>
      </c>
      <c r="D98" s="7">
        <v>40.01</v>
      </c>
      <c r="E98" t="s">
        <v>15</v>
      </c>
      <c r="F98" t="s">
        <v>36</v>
      </c>
    </row>
    <row r="99" hidden="1" spans="1:8">
      <c r="A99" t="s">
        <v>191</v>
      </c>
      <c r="B99" s="11">
        <f t="shared" si="3"/>
        <v>43725</v>
      </c>
      <c r="C99" s="9">
        <v>43725</v>
      </c>
      <c r="D99" s="7">
        <v>27.97</v>
      </c>
      <c r="E99" t="s">
        <v>15</v>
      </c>
      <c r="F99" t="s">
        <v>55</v>
      </c>
      <c r="G99" t="s">
        <v>192</v>
      </c>
      <c r="H99" t="s">
        <v>193</v>
      </c>
    </row>
    <row r="100" hidden="1" spans="1:7">
      <c r="A100" t="s">
        <v>194</v>
      </c>
      <c r="B100" s="11">
        <f t="shared" si="3"/>
        <v>43722</v>
      </c>
      <c r="C100" s="9">
        <v>43722</v>
      </c>
      <c r="D100" s="7">
        <v>30</v>
      </c>
      <c r="E100" t="s">
        <v>15</v>
      </c>
      <c r="F100" t="s">
        <v>121</v>
      </c>
      <c r="G100" t="s">
        <v>195</v>
      </c>
    </row>
    <row r="101" hidden="1" spans="1:7">
      <c r="A101" t="s">
        <v>196</v>
      </c>
      <c r="B101" s="11">
        <f t="shared" si="3"/>
        <v>43725</v>
      </c>
      <c r="C101" s="9">
        <v>43725</v>
      </c>
      <c r="D101" s="7">
        <v>50</v>
      </c>
      <c r="F101" t="s">
        <v>36</v>
      </c>
      <c r="G101" t="s">
        <v>197</v>
      </c>
    </row>
    <row r="102" hidden="1" spans="1:7">
      <c r="A102" t="s">
        <v>198</v>
      </c>
      <c r="B102" s="11">
        <f t="shared" si="3"/>
        <v>43725</v>
      </c>
      <c r="C102" s="9">
        <v>43725</v>
      </c>
      <c r="D102" s="7">
        <v>64.11</v>
      </c>
      <c r="E102" t="s">
        <v>15</v>
      </c>
      <c r="F102" t="s">
        <v>36</v>
      </c>
      <c r="G102" t="s">
        <v>199</v>
      </c>
    </row>
    <row r="103" hidden="1" spans="1:7">
      <c r="A103" t="s">
        <v>200</v>
      </c>
      <c r="B103" s="11">
        <f t="shared" si="3"/>
        <v>43755</v>
      </c>
      <c r="C103" s="9">
        <v>43755</v>
      </c>
      <c r="D103" s="7">
        <v>24.64</v>
      </c>
      <c r="F103" t="s">
        <v>55</v>
      </c>
      <c r="G103" t="s">
        <v>201</v>
      </c>
    </row>
    <row r="104" hidden="1" spans="1:7">
      <c r="A104" t="s">
        <v>202</v>
      </c>
      <c r="B104" s="11">
        <f t="shared" si="3"/>
        <v>43761</v>
      </c>
      <c r="C104" s="9">
        <v>43761</v>
      </c>
      <c r="D104" s="7">
        <v>43.98</v>
      </c>
      <c r="E104" t="s">
        <v>15</v>
      </c>
      <c r="F104" t="s">
        <v>36</v>
      </c>
      <c r="G104" t="s">
        <v>203</v>
      </c>
    </row>
    <row r="105" hidden="1" spans="1:7">
      <c r="A105" t="s">
        <v>204</v>
      </c>
      <c r="B105" s="11">
        <f t="shared" si="3"/>
        <v>43761</v>
      </c>
      <c r="C105" s="9">
        <v>43761</v>
      </c>
      <c r="D105" s="7">
        <v>57</v>
      </c>
      <c r="E105" t="s">
        <v>31</v>
      </c>
      <c r="F105" t="s">
        <v>36</v>
      </c>
      <c r="G105" t="s">
        <v>205</v>
      </c>
    </row>
    <row r="106" hidden="1" spans="1:6">
      <c r="A106" t="s">
        <v>206</v>
      </c>
      <c r="B106" s="11">
        <f t="shared" si="3"/>
        <v>43764</v>
      </c>
      <c r="C106" s="9">
        <v>43764</v>
      </c>
      <c r="D106" s="7">
        <v>58.31</v>
      </c>
      <c r="E106" t="s">
        <v>31</v>
      </c>
      <c r="F106" t="s">
        <v>36</v>
      </c>
    </row>
    <row r="107" hidden="1" spans="1:7">
      <c r="A107" t="s">
        <v>207</v>
      </c>
      <c r="B107" s="11">
        <f t="shared" si="3"/>
        <v>43773</v>
      </c>
      <c r="C107" s="9">
        <v>43773</v>
      </c>
      <c r="D107" s="7">
        <v>29.38</v>
      </c>
      <c r="E107" t="s">
        <v>208</v>
      </c>
      <c r="F107" t="s">
        <v>36</v>
      </c>
      <c r="G107" t="s">
        <v>209</v>
      </c>
    </row>
    <row r="108" hidden="1" spans="1:7">
      <c r="A108" t="s">
        <v>210</v>
      </c>
      <c r="B108" s="11">
        <f t="shared" si="3"/>
        <v>43787</v>
      </c>
      <c r="C108" s="9">
        <v>43787</v>
      </c>
      <c r="D108" s="7">
        <v>26.68</v>
      </c>
      <c r="F108" t="s">
        <v>16</v>
      </c>
      <c r="G108" t="s">
        <v>211</v>
      </c>
    </row>
    <row r="109" hidden="1" spans="1:6">
      <c r="A109" t="s">
        <v>212</v>
      </c>
      <c r="B109" s="11">
        <f t="shared" si="3"/>
        <v>43816</v>
      </c>
      <c r="C109" s="9">
        <v>43816</v>
      </c>
      <c r="D109" s="7">
        <v>37.15</v>
      </c>
      <c r="E109" t="s">
        <v>15</v>
      </c>
      <c r="F109" t="s">
        <v>16</v>
      </c>
    </row>
    <row r="110" hidden="1" spans="1:7">
      <c r="A110" t="s">
        <v>213</v>
      </c>
      <c r="B110" s="11">
        <f t="shared" si="3"/>
        <v>43847</v>
      </c>
      <c r="C110" s="9">
        <v>43847</v>
      </c>
      <c r="D110" s="7">
        <v>4</v>
      </c>
      <c r="E110" t="s">
        <v>15</v>
      </c>
      <c r="F110" t="s">
        <v>16</v>
      </c>
      <c r="G110" t="s">
        <v>214</v>
      </c>
    </row>
    <row r="111" spans="1:4">
      <c r="A111" t="s">
        <v>215</v>
      </c>
      <c r="B111" s="11">
        <f t="shared" si="3"/>
        <v>43850</v>
      </c>
      <c r="C111" s="9">
        <v>43850</v>
      </c>
      <c r="D111" s="7" t="s">
        <v>82</v>
      </c>
    </row>
    <row r="112" hidden="1" spans="1:6">
      <c r="A112" t="s">
        <v>216</v>
      </c>
      <c r="B112" s="11">
        <f t="shared" si="3"/>
        <v>43860</v>
      </c>
      <c r="C112" s="9">
        <v>43860</v>
      </c>
      <c r="D112" s="7">
        <v>13.2</v>
      </c>
      <c r="E112" t="s">
        <v>15</v>
      </c>
      <c r="F112" t="s">
        <v>16</v>
      </c>
    </row>
    <row r="113" hidden="1" spans="1:7">
      <c r="A113" t="s">
        <v>217</v>
      </c>
      <c r="B113" s="11">
        <f t="shared" si="3"/>
        <v>43887</v>
      </c>
      <c r="C113" s="9">
        <v>43887</v>
      </c>
      <c r="D113" s="7">
        <v>60</v>
      </c>
      <c r="E113" t="s">
        <v>15</v>
      </c>
      <c r="F113" t="s">
        <v>36</v>
      </c>
      <c r="G113" t="s">
        <v>218</v>
      </c>
    </row>
    <row r="114" hidden="1" spans="1:8">
      <c r="A114" t="s">
        <v>219</v>
      </c>
      <c r="B114" s="11">
        <f t="shared" si="3"/>
        <v>43888</v>
      </c>
      <c r="C114" s="9">
        <v>43888</v>
      </c>
      <c r="D114" s="7">
        <v>59.98</v>
      </c>
      <c r="E114" t="s">
        <v>31</v>
      </c>
      <c r="F114" t="s">
        <v>220</v>
      </c>
      <c r="G114" t="s">
        <v>221</v>
      </c>
      <c r="H114" t="s">
        <v>222</v>
      </c>
    </row>
    <row r="115" hidden="1" spans="1:7">
      <c r="A115" t="s">
        <v>223</v>
      </c>
      <c r="B115" s="11">
        <f t="shared" si="3"/>
        <v>43890</v>
      </c>
      <c r="C115" s="9">
        <v>43890</v>
      </c>
      <c r="D115" s="7">
        <v>15</v>
      </c>
      <c r="E115" t="s">
        <v>15</v>
      </c>
      <c r="F115" t="s">
        <v>121</v>
      </c>
      <c r="G115" t="s">
        <v>122</v>
      </c>
    </row>
    <row r="116" hidden="1" spans="1:7">
      <c r="A116" t="s">
        <v>224</v>
      </c>
      <c r="B116" s="11">
        <f t="shared" si="3"/>
        <v>43891</v>
      </c>
      <c r="C116" s="9">
        <v>43891</v>
      </c>
      <c r="D116" s="7">
        <v>15</v>
      </c>
      <c r="E116" t="s">
        <v>15</v>
      </c>
      <c r="F116" t="s">
        <v>121</v>
      </c>
      <c r="G116" t="s">
        <v>122</v>
      </c>
    </row>
    <row r="117" hidden="1" spans="1:6">
      <c r="A117" t="s">
        <v>225</v>
      </c>
      <c r="B117" s="11">
        <f t="shared" si="3"/>
        <v>44363</v>
      </c>
      <c r="C117" s="9">
        <v>44363</v>
      </c>
      <c r="D117" s="7">
        <v>7.7</v>
      </c>
      <c r="E117" t="s">
        <v>15</v>
      </c>
      <c r="F117" t="s">
        <v>16</v>
      </c>
    </row>
    <row r="118" hidden="1" spans="1:6">
      <c r="A118" t="s">
        <v>226</v>
      </c>
      <c r="B118" s="11">
        <f t="shared" si="3"/>
        <v>44398</v>
      </c>
      <c r="C118" s="9">
        <v>44398</v>
      </c>
      <c r="D118" s="7">
        <v>34.26</v>
      </c>
      <c r="F118" t="s">
        <v>16</v>
      </c>
    </row>
    <row r="119" hidden="1" spans="1:6">
      <c r="A119" t="s">
        <v>227</v>
      </c>
      <c r="B119" s="11">
        <f t="shared" si="3"/>
        <v>44398</v>
      </c>
      <c r="C119" s="9">
        <v>44398</v>
      </c>
      <c r="D119" s="7">
        <v>45.81</v>
      </c>
      <c r="E119" t="s">
        <v>15</v>
      </c>
      <c r="F119" t="s">
        <v>16</v>
      </c>
    </row>
    <row r="120" hidden="1" spans="1:6">
      <c r="A120" t="s">
        <v>228</v>
      </c>
      <c r="B120" s="11">
        <f t="shared" si="3"/>
        <v>44460</v>
      </c>
      <c r="C120" s="9">
        <v>44460</v>
      </c>
      <c r="D120" s="7">
        <v>24.03</v>
      </c>
      <c r="E120" t="s">
        <v>15</v>
      </c>
      <c r="F120" t="s">
        <v>16</v>
      </c>
    </row>
    <row r="121" hidden="1" spans="1:6">
      <c r="A121" t="s">
        <v>229</v>
      </c>
      <c r="B121" s="11">
        <f t="shared" si="3"/>
        <v>44452</v>
      </c>
      <c r="C121" s="9">
        <v>44452</v>
      </c>
      <c r="D121" s="7">
        <v>6.68</v>
      </c>
      <c r="E121" t="s">
        <v>15</v>
      </c>
      <c r="F121" t="s">
        <v>16</v>
      </c>
    </row>
    <row r="122" hidden="1" spans="1:6">
      <c r="A122" t="s">
        <v>230</v>
      </c>
      <c r="B122" s="11">
        <f t="shared" si="3"/>
        <v>44427</v>
      </c>
      <c r="C122" s="9">
        <v>44427</v>
      </c>
      <c r="D122" s="7">
        <v>50.01</v>
      </c>
      <c r="E122" t="s">
        <v>15</v>
      </c>
      <c r="F122" t="s">
        <v>36</v>
      </c>
    </row>
    <row r="123" hidden="1" spans="1:7">
      <c r="A123" t="s">
        <v>231</v>
      </c>
      <c r="B123" s="11">
        <f t="shared" si="3"/>
        <v>44526</v>
      </c>
      <c r="C123" s="9">
        <v>44526</v>
      </c>
      <c r="D123" s="7">
        <v>6.9</v>
      </c>
      <c r="E123" t="s">
        <v>15</v>
      </c>
      <c r="F123" t="s">
        <v>16</v>
      </c>
      <c r="G123" t="s">
        <v>232</v>
      </c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</sheetData>
  <autoFilter ref="A1:I123">
    <filterColumn colId="3">
      <customFilters>
        <customFilter operator="equal" val="Query"/>
      </customFilters>
    </filterColumn>
    <extLst/>
  </autoFilter>
  <sortState ref="A2:I20">
    <sortCondition ref="C7:C20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12" sqref="E12"/>
    </sheetView>
  </sheetViews>
  <sheetFormatPr defaultColWidth="9" defaultRowHeight="15" outlineLevelCol="5"/>
  <cols>
    <col min="2" max="2" width="9.18095238095238" customWidth="1"/>
    <col min="3" max="3" width="12.3619047619048" customWidth="1"/>
    <col min="4" max="4" width="30.2666666666667" customWidth="1"/>
    <col min="5" max="5" width="8.72380952380952" style="7"/>
  </cols>
  <sheetData>
    <row r="1" s="6" customFormat="1" ht="45" spans="1:6">
      <c r="A1" s="6" t="s">
        <v>0</v>
      </c>
      <c r="B1" s="6" t="s">
        <v>233</v>
      </c>
      <c r="C1" s="6" t="s">
        <v>234</v>
      </c>
      <c r="D1" s="6" t="s">
        <v>235</v>
      </c>
      <c r="E1" s="8" t="s">
        <v>3</v>
      </c>
      <c r="F1" s="6" t="s">
        <v>236</v>
      </c>
    </row>
    <row r="2" spans="1:5">
      <c r="A2" t="s">
        <v>237</v>
      </c>
      <c r="B2">
        <v>2019</v>
      </c>
      <c r="C2" s="9">
        <v>44469</v>
      </c>
      <c r="D2" t="s">
        <v>238</v>
      </c>
      <c r="E2" s="7">
        <v>48.44</v>
      </c>
    </row>
    <row r="3" spans="1:5">
      <c r="A3" t="s">
        <v>239</v>
      </c>
      <c r="B3">
        <v>2019</v>
      </c>
      <c r="C3" s="9">
        <v>44469</v>
      </c>
      <c r="D3" t="s">
        <v>240</v>
      </c>
      <c r="E3" s="7">
        <v>46.25</v>
      </c>
    </row>
    <row r="4" spans="1:5">
      <c r="A4" t="s">
        <v>241</v>
      </c>
      <c r="B4">
        <v>2019</v>
      </c>
      <c r="C4" s="9">
        <v>44469</v>
      </c>
      <c r="D4" t="s">
        <v>242</v>
      </c>
      <c r="E4" s="7">
        <v>87.54</v>
      </c>
    </row>
    <row r="5" spans="1:5">
      <c r="A5" t="s">
        <v>243</v>
      </c>
      <c r="B5" s="10">
        <v>43862</v>
      </c>
      <c r="C5" s="9">
        <v>44469</v>
      </c>
      <c r="D5" t="s">
        <v>238</v>
      </c>
      <c r="E5" s="7">
        <v>267.94</v>
      </c>
    </row>
    <row r="6" spans="1:5">
      <c r="A6" t="s">
        <v>244</v>
      </c>
      <c r="B6">
        <v>2021</v>
      </c>
      <c r="C6" s="9">
        <v>44469</v>
      </c>
      <c r="D6" t="s">
        <v>245</v>
      </c>
      <c r="E6" s="7">
        <v>64.2</v>
      </c>
    </row>
    <row r="7" spans="1:5">
      <c r="A7" t="s">
        <v>246</v>
      </c>
      <c r="B7">
        <v>2021</v>
      </c>
      <c r="C7" s="9">
        <v>44469</v>
      </c>
      <c r="D7" t="s">
        <v>247</v>
      </c>
      <c r="E7" s="7">
        <v>13</v>
      </c>
    </row>
    <row r="8" spans="1:5">
      <c r="A8" t="s">
        <v>248</v>
      </c>
      <c r="B8">
        <v>2021</v>
      </c>
      <c r="C8" s="9">
        <v>44469</v>
      </c>
      <c r="D8" t="s">
        <v>249</v>
      </c>
      <c r="E8" s="7">
        <v>105.8</v>
      </c>
    </row>
    <row r="9" spans="1:5">
      <c r="A9" t="s">
        <v>250</v>
      </c>
      <c r="B9">
        <v>2021</v>
      </c>
      <c r="C9" s="9">
        <v>44469</v>
      </c>
      <c r="D9" t="s">
        <v>240</v>
      </c>
      <c r="E9" s="7">
        <v>121.7</v>
      </c>
    </row>
    <row r="10" spans="1:5">
      <c r="A10" t="s">
        <v>251</v>
      </c>
      <c r="B10">
        <v>2021</v>
      </c>
      <c r="C10" s="9">
        <v>44469</v>
      </c>
      <c r="D10" t="s">
        <v>252</v>
      </c>
      <c r="E10" s="7">
        <v>69.96</v>
      </c>
    </row>
    <row r="11" spans="1:5">
      <c r="A11" t="s">
        <v>253</v>
      </c>
      <c r="B11">
        <v>2021</v>
      </c>
      <c r="C11" s="9">
        <v>44469</v>
      </c>
      <c r="D11" t="s">
        <v>254</v>
      </c>
      <c r="E11" s="7">
        <v>330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9"/>
  <sheetViews>
    <sheetView showGridLines="0" workbookViewId="0">
      <selection activeCell="B25" sqref="B25"/>
    </sheetView>
  </sheetViews>
  <sheetFormatPr defaultColWidth="9" defaultRowHeight="15" outlineLevelCol="1"/>
  <cols>
    <col min="1" max="1" width="12.3619047619048" customWidth="1"/>
    <col min="2" max="2" width="17.8190476190476" customWidth="1"/>
  </cols>
  <sheetData>
    <row r="1" spans="1:1">
      <c r="A1" s="1" t="s">
        <v>255</v>
      </c>
    </row>
    <row r="2" spans="1:1">
      <c r="A2" s="2"/>
    </row>
    <row r="4" spans="1:2">
      <c r="A4" t="s">
        <v>256</v>
      </c>
      <c r="B4" t="s">
        <v>257</v>
      </c>
    </row>
    <row r="5" spans="1:2">
      <c r="A5" s="3" t="s">
        <v>258</v>
      </c>
      <c r="B5" s="4">
        <v>941.76</v>
      </c>
    </row>
    <row r="6" spans="1:2">
      <c r="A6" s="5" t="s">
        <v>259</v>
      </c>
      <c r="B6" s="4">
        <v>33.16</v>
      </c>
    </row>
    <row r="7" spans="1:2">
      <c r="A7" s="5" t="s">
        <v>260</v>
      </c>
      <c r="B7" s="4">
        <v>82.07</v>
      </c>
    </row>
    <row r="8" spans="1:2">
      <c r="A8" s="5" t="s">
        <v>261</v>
      </c>
      <c r="B8" s="4">
        <v>53.56</v>
      </c>
    </row>
    <row r="9" spans="1:2">
      <c r="A9" s="5" t="s">
        <v>262</v>
      </c>
      <c r="B9" s="4">
        <v>103.46</v>
      </c>
    </row>
    <row r="10" spans="1:2">
      <c r="A10" s="5" t="s">
        <v>263</v>
      </c>
      <c r="B10" s="4">
        <v>11.2</v>
      </c>
    </row>
    <row r="11" spans="1:2">
      <c r="A11" s="5" t="s">
        <v>264</v>
      </c>
      <c r="B11" s="4">
        <v>34.8</v>
      </c>
    </row>
    <row r="12" spans="1:2">
      <c r="A12" s="5" t="s">
        <v>265</v>
      </c>
      <c r="B12" s="4">
        <v>67.91</v>
      </c>
    </row>
    <row r="13" spans="1:2">
      <c r="A13" s="5" t="s">
        <v>266</v>
      </c>
      <c r="B13" s="4">
        <v>426.63</v>
      </c>
    </row>
    <row r="14" spans="1:2">
      <c r="A14" s="5" t="s">
        <v>267</v>
      </c>
      <c r="B14" s="4">
        <v>128.97</v>
      </c>
    </row>
    <row r="15" spans="1:2">
      <c r="A15" s="3" t="s">
        <v>268</v>
      </c>
      <c r="B15" s="4">
        <v>1826.84</v>
      </c>
    </row>
    <row r="16" spans="1:2">
      <c r="A16" s="5" t="s">
        <v>269</v>
      </c>
      <c r="B16" s="4">
        <v>138.97</v>
      </c>
    </row>
    <row r="17" spans="1:2">
      <c r="A17" s="5" t="s">
        <v>270</v>
      </c>
      <c r="B17" s="4">
        <v>180.81</v>
      </c>
    </row>
    <row r="18" spans="1:2">
      <c r="A18" s="5" t="s">
        <v>271</v>
      </c>
      <c r="B18" s="4">
        <v>167.47</v>
      </c>
    </row>
    <row r="19" spans="1:2">
      <c r="A19" s="5" t="s">
        <v>259</v>
      </c>
      <c r="B19" s="4">
        <v>123.67</v>
      </c>
    </row>
    <row r="20" spans="1:2">
      <c r="A20" s="5" t="s">
        <v>260</v>
      </c>
      <c r="B20" s="4">
        <v>123.89</v>
      </c>
    </row>
    <row r="21" spans="1:2">
      <c r="A21" s="5" t="s">
        <v>261</v>
      </c>
      <c r="B21" s="4">
        <v>117.56</v>
      </c>
    </row>
    <row r="22" spans="1:2">
      <c r="A22" s="5" t="s">
        <v>262</v>
      </c>
      <c r="B22" s="4">
        <v>213.81</v>
      </c>
    </row>
    <row r="23" spans="1:2">
      <c r="A23" s="5" t="s">
        <v>263</v>
      </c>
      <c r="B23" s="4">
        <v>179.03</v>
      </c>
    </row>
    <row r="24" spans="1:2">
      <c r="A24" s="5" t="s">
        <v>264</v>
      </c>
      <c r="B24" s="4">
        <v>304.49</v>
      </c>
    </row>
    <row r="25" spans="1:2">
      <c r="A25" s="5" t="s">
        <v>265</v>
      </c>
      <c r="B25" s="4">
        <v>183.93</v>
      </c>
    </row>
    <row r="26" spans="1:2">
      <c r="A26" s="5" t="s">
        <v>266</v>
      </c>
      <c r="B26" s="4">
        <v>56.06</v>
      </c>
    </row>
    <row r="27" spans="1:2">
      <c r="A27" s="5" t="s">
        <v>267</v>
      </c>
      <c r="B27" s="4">
        <v>37.15</v>
      </c>
    </row>
    <row r="28" spans="1:2">
      <c r="A28" s="3" t="s">
        <v>272</v>
      </c>
      <c r="B28" s="4">
        <v>199.44</v>
      </c>
    </row>
    <row r="29" spans="1:2">
      <c r="A29" s="5" t="s">
        <v>269</v>
      </c>
      <c r="B29" s="4">
        <v>17.2</v>
      </c>
    </row>
    <row r="30" spans="1:2">
      <c r="A30" s="5" t="s">
        <v>270</v>
      </c>
      <c r="B30" s="4">
        <v>134.98</v>
      </c>
    </row>
    <row r="31" spans="1:2">
      <c r="A31" s="5" t="s">
        <v>271</v>
      </c>
      <c r="B31" s="4">
        <v>15</v>
      </c>
    </row>
    <row r="32" spans="1:2">
      <c r="A32" s="5" t="s">
        <v>261</v>
      </c>
      <c r="B32" s="4">
        <v>32.26</v>
      </c>
    </row>
    <row r="33" spans="1:2">
      <c r="A33" s="3" t="s">
        <v>273</v>
      </c>
      <c r="B33" s="4">
        <v>175.39</v>
      </c>
    </row>
    <row r="34" spans="1:2">
      <c r="A34" s="5" t="s">
        <v>261</v>
      </c>
      <c r="B34" s="4">
        <v>7.7</v>
      </c>
    </row>
    <row r="35" spans="1:2">
      <c r="A35" s="5" t="s">
        <v>262</v>
      </c>
      <c r="B35" s="4">
        <v>80.07</v>
      </c>
    </row>
    <row r="36" spans="1:2">
      <c r="A36" s="5" t="s">
        <v>263</v>
      </c>
      <c r="B36" s="4">
        <v>50.01</v>
      </c>
    </row>
    <row r="37" spans="1:2">
      <c r="A37" s="5" t="s">
        <v>264</v>
      </c>
      <c r="B37" s="4">
        <v>30.71</v>
      </c>
    </row>
    <row r="38" spans="1:2">
      <c r="A38" s="5" t="s">
        <v>266</v>
      </c>
      <c r="B38" s="4">
        <v>6.9</v>
      </c>
    </row>
    <row r="39" spans="1:2">
      <c r="A39" s="3" t="s">
        <v>274</v>
      </c>
      <c r="B39" s="4">
        <v>3143.43</v>
      </c>
    </row>
  </sheetData>
  <pageMargins left="0.7" right="0.7" top="0.75" bottom="0.75" header="0.3" footer="0.3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showGridLines="0" workbookViewId="0">
      <selection activeCell="B10" sqref="B10"/>
    </sheetView>
  </sheetViews>
  <sheetFormatPr defaultColWidth="9" defaultRowHeight="15" outlineLevelCol="1"/>
  <cols>
    <col min="1" max="1" width="21" customWidth="1"/>
    <col min="2" max="3" width="17.8190476190476" customWidth="1"/>
  </cols>
  <sheetData>
    <row r="1" ht="27.5" customHeight="1" spans="1:1">
      <c r="A1" s="1" t="s">
        <v>275</v>
      </c>
    </row>
    <row r="2" spans="1:1">
      <c r="A2" s="2" t="s">
        <v>276</v>
      </c>
    </row>
    <row r="4" spans="1:2">
      <c r="A4" t="s">
        <v>1</v>
      </c>
      <c r="B4" t="s">
        <v>277</v>
      </c>
    </row>
    <row r="6" spans="1:2">
      <c r="A6" t="s">
        <v>256</v>
      </c>
      <c r="B6" t="s">
        <v>257</v>
      </c>
    </row>
    <row r="7" spans="1:2">
      <c r="A7" s="3" t="s">
        <v>258</v>
      </c>
      <c r="B7" s="4">
        <v>941.76</v>
      </c>
    </row>
    <row r="8" spans="1:2">
      <c r="A8" s="5" t="s">
        <v>85</v>
      </c>
      <c r="B8" s="4">
        <v>50</v>
      </c>
    </row>
    <row r="9" spans="1:2">
      <c r="A9" s="5" t="s">
        <v>36</v>
      </c>
      <c r="B9" s="4">
        <v>144.92</v>
      </c>
    </row>
    <row r="10" spans="1:2">
      <c r="A10" s="5" t="s">
        <v>25</v>
      </c>
      <c r="B10" s="4">
        <v>135.56</v>
      </c>
    </row>
    <row r="11" spans="1:2">
      <c r="A11" s="5" t="s">
        <v>55</v>
      </c>
      <c r="B11" s="4">
        <v>0</v>
      </c>
    </row>
    <row r="12" spans="1:2">
      <c r="A12" s="5" t="s">
        <v>16</v>
      </c>
      <c r="B12" s="4">
        <v>476.19</v>
      </c>
    </row>
    <row r="13" spans="1:2">
      <c r="A13" s="5" t="s">
        <v>10</v>
      </c>
      <c r="B13" s="4">
        <v>73.85</v>
      </c>
    </row>
    <row r="14" spans="1:2">
      <c r="A14" s="5" t="s">
        <v>73</v>
      </c>
      <c r="B14" s="4">
        <v>61.24</v>
      </c>
    </row>
    <row r="15" spans="1:2">
      <c r="A15" s="3" t="s">
        <v>268</v>
      </c>
      <c r="B15" s="4">
        <v>1826.84</v>
      </c>
    </row>
    <row r="16" spans="1:2">
      <c r="A16" s="5" t="s">
        <v>85</v>
      </c>
      <c r="B16" s="4">
        <v>0</v>
      </c>
    </row>
    <row r="17" spans="1:2">
      <c r="A17" s="5" t="s">
        <v>36</v>
      </c>
      <c r="B17" s="4">
        <v>614.24</v>
      </c>
    </row>
    <row r="18" spans="1:2">
      <c r="A18" s="5" t="s">
        <v>55</v>
      </c>
      <c r="B18" s="4">
        <v>116.81</v>
      </c>
    </row>
    <row r="19" spans="1:2">
      <c r="A19" s="5" t="s">
        <v>16</v>
      </c>
      <c r="B19" s="4">
        <v>868.5</v>
      </c>
    </row>
    <row r="20" spans="1:2">
      <c r="A20" s="5" t="s">
        <v>10</v>
      </c>
      <c r="B20" s="4">
        <v>44.9</v>
      </c>
    </row>
    <row r="21" spans="1:2">
      <c r="A21" s="5" t="s">
        <v>73</v>
      </c>
      <c r="B21" s="4">
        <v>40.89</v>
      </c>
    </row>
    <row r="22" spans="1:2">
      <c r="A22" s="5" t="s">
        <v>100</v>
      </c>
      <c r="B22" s="4">
        <v>11.5</v>
      </c>
    </row>
    <row r="23" spans="1:2">
      <c r="A23" s="5" t="s">
        <v>121</v>
      </c>
      <c r="B23" s="4">
        <v>90</v>
      </c>
    </row>
    <row r="24" spans="1:2">
      <c r="A24" s="5" t="s">
        <v>125</v>
      </c>
      <c r="B24" s="4">
        <v>40</v>
      </c>
    </row>
    <row r="25" spans="1:2">
      <c r="A25" s="3" t="s">
        <v>272</v>
      </c>
      <c r="B25" s="4">
        <v>199.44</v>
      </c>
    </row>
    <row r="26" spans="1:2">
      <c r="A26" s="5" t="s">
        <v>36</v>
      </c>
      <c r="B26" s="4">
        <v>92.26</v>
      </c>
    </row>
    <row r="27" spans="1:2">
      <c r="A27" s="5" t="s">
        <v>55</v>
      </c>
      <c r="B27" s="4">
        <v>59.98</v>
      </c>
    </row>
    <row r="28" spans="1:2">
      <c r="A28" s="5" t="s">
        <v>16</v>
      </c>
      <c r="B28" s="4">
        <v>17.2</v>
      </c>
    </row>
    <row r="29" spans="1:2">
      <c r="A29" s="5" t="s">
        <v>278</v>
      </c>
      <c r="B29" s="4">
        <v>0</v>
      </c>
    </row>
    <row r="30" spans="1:2">
      <c r="A30" s="5" t="s">
        <v>121</v>
      </c>
      <c r="B30" s="4">
        <v>30</v>
      </c>
    </row>
    <row r="31" spans="1:2">
      <c r="A31" s="3" t="s">
        <v>273</v>
      </c>
      <c r="B31" s="4">
        <v>175.39</v>
      </c>
    </row>
    <row r="32" spans="1:2">
      <c r="A32" s="5" t="s">
        <v>36</v>
      </c>
      <c r="B32" s="4">
        <v>50.01</v>
      </c>
    </row>
    <row r="33" spans="1:2">
      <c r="A33" s="5" t="s">
        <v>16</v>
      </c>
      <c r="B33" s="4">
        <v>125.38</v>
      </c>
    </row>
    <row r="34" spans="1:2">
      <c r="A34" s="3" t="s">
        <v>274</v>
      </c>
      <c r="B34" s="4">
        <v>3143.43</v>
      </c>
    </row>
  </sheetData>
  <pageMargins left="0.7" right="0.7" top="0.75" bottom="0.75" header="0.3" footer="0.3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DATA_Outgoings</vt:lpstr>
      <vt:lpstr>Cash_Donations</vt:lpstr>
      <vt:lpstr>pvt_Outgoing_per_month</vt:lpstr>
      <vt:lpstr>pvt_Outgoings_Category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Rachael Page</dc:creator>
  <cp:lastModifiedBy>Phil Monk</cp:lastModifiedBy>
  <dcterms:created xsi:type="dcterms:W3CDTF">2021-12-30T15:23:00Z</dcterms:created>
  <dcterms:modified xsi:type="dcterms:W3CDTF">2022-01-13T21:27:47Z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38D5476A6993433FB4D462CD2CF64C3A</vt:lpwstr>
  </property>
  <property fmtid="{D5CDD505-2E9C-101B-9397-08002B2CF9AE}" pid="3" name="KSOProductBuildVer">
    <vt:lpwstr>2057-11.2.0.10443</vt:lpwstr>
  </property>
</Properties>
</file>